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omments13.xml" ContentType="application/vnd.openxmlformats-officedocument.spreadsheetml.comments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omments14.xml" ContentType="application/vnd.openxmlformats-officedocument.spreadsheetml.comments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omments15.xml" ContentType="application/vnd.openxmlformats-officedocument.spreadsheetml.comments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omments16.xml" ContentType="application/vnd.openxmlformats-officedocument.spreadsheetml.comments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omments17.xml" ContentType="application/vnd.openxmlformats-officedocument.spreadsheetml.comments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omments18.xml" ContentType="application/vnd.openxmlformats-officedocument.spreadsheetml.comments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omments19.xml" ContentType="application/vnd.openxmlformats-officedocument.spreadsheetml.comments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omments20.xml" ContentType="application/vnd.openxmlformats-officedocument.spreadsheetml.comments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omments21.xml" ContentType="application/vnd.openxmlformats-officedocument.spreadsheetml.comments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omments22.xml" ContentType="application/vnd.openxmlformats-officedocument.spreadsheetml.comments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omments23.xml" ContentType="application/vnd.openxmlformats-officedocument.spreadsheetml.comments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omments24.xml" ContentType="application/vnd.openxmlformats-officedocument.spreadsheetml.comments+xml"/>
  <Override PartName="/xl/charts/chart24.xml" ContentType="application/vnd.openxmlformats-officedocument.drawingml.chart+xml"/>
  <Override PartName="/xl/drawings/drawing26.xml" ContentType="application/vnd.openxmlformats-officedocument.drawing+xml"/>
  <Override PartName="/xl/comments25.xml" ContentType="application/vnd.openxmlformats-officedocument.spreadsheetml.comments+xml"/>
  <Override PartName="/xl/charts/chart25.xml" ContentType="application/vnd.openxmlformats-officedocument.drawingml.chart+xml"/>
  <Override PartName="/xl/drawings/drawing27.xml" ContentType="application/vnd.openxmlformats-officedocument.drawing+xml"/>
  <Override PartName="/xl/comments26.xml" ContentType="application/vnd.openxmlformats-officedocument.spreadsheetml.comments+xml"/>
  <Override PartName="/xl/charts/chart26.xml" ContentType="application/vnd.openxmlformats-officedocument.drawingml.chart+xml"/>
  <Override PartName="/xl/drawings/drawing28.xml" ContentType="application/vnd.openxmlformats-officedocument.drawing+xml"/>
  <Override PartName="/xl/comments27.xml" ContentType="application/vnd.openxmlformats-officedocument.spreadsheetml.comments+xml"/>
  <Override PartName="/xl/charts/chart27.xml" ContentType="application/vnd.openxmlformats-officedocument.drawingml.chart+xml"/>
  <Override PartName="/xl/drawings/drawing29.xml" ContentType="application/vnd.openxmlformats-officedocument.drawing+xml"/>
  <Override PartName="/xl/comments28.xml" ContentType="application/vnd.openxmlformats-officedocument.spreadsheetml.comments+xml"/>
  <Override PartName="/xl/charts/chart28.xml" ContentType="application/vnd.openxmlformats-officedocument.drawingml.chart+xml"/>
  <Override PartName="/xl/drawings/drawing30.xml" ContentType="application/vnd.openxmlformats-officedocument.drawing+xml"/>
  <Override PartName="/xl/comments29.xml" ContentType="application/vnd.openxmlformats-officedocument.spreadsheetml.comments+xml"/>
  <Override PartName="/xl/charts/chart29.xml" ContentType="application/vnd.openxmlformats-officedocument.drawingml.chart+xml"/>
  <Override PartName="/xl/drawings/drawing31.xml" ContentType="application/vnd.openxmlformats-officedocument.drawing+xml"/>
  <Override PartName="/xl/comments30.xml" ContentType="application/vnd.openxmlformats-officedocument.spreadsheetml.comments+xml"/>
  <Override PartName="/xl/charts/chart30.xml" ContentType="application/vnd.openxmlformats-officedocument.drawingml.chart+xml"/>
  <Override PartName="/xl/drawings/drawing32.xml" ContentType="application/vnd.openxmlformats-officedocument.drawing+xml"/>
  <Override PartName="/xl/comments31.xml" ContentType="application/vnd.openxmlformats-officedocument.spreadsheetml.comments+xml"/>
  <Override PartName="/xl/charts/chart31.xml" ContentType="application/vnd.openxmlformats-officedocument.drawingml.chart+xml"/>
  <Override PartName="/xl/drawings/drawing33.xml" ContentType="application/vnd.openxmlformats-officedocument.drawing+xml"/>
  <Override PartName="/xl/comments32.xml" ContentType="application/vnd.openxmlformats-officedocument.spreadsheetml.comments+xml"/>
  <Override PartName="/xl/charts/chart32.xml" ContentType="application/vnd.openxmlformats-officedocument.drawingml.chart+xml"/>
  <Override PartName="/xl/drawings/drawing34.xml" ContentType="application/vnd.openxmlformats-officedocument.drawing+xml"/>
  <Override PartName="/xl/comments33.xml" ContentType="application/vnd.openxmlformats-officedocument.spreadsheetml.comments+xml"/>
  <Override PartName="/xl/charts/chart33.xml" ContentType="application/vnd.openxmlformats-officedocument.drawingml.chart+xml"/>
  <Override PartName="/xl/drawings/drawing35.xml" ContentType="application/vnd.openxmlformats-officedocument.drawing+xml"/>
  <Override PartName="/xl/comments34.xml" ContentType="application/vnd.openxmlformats-officedocument.spreadsheetml.comments+xml"/>
  <Override PartName="/xl/charts/chart34.xml" ContentType="application/vnd.openxmlformats-officedocument.drawingml.chart+xml"/>
  <Override PartName="/xl/drawings/drawing36.xml" ContentType="application/vnd.openxmlformats-officedocument.drawing+xml"/>
  <Override PartName="/xl/comments35.xml" ContentType="application/vnd.openxmlformats-officedocument.spreadsheetml.comments+xml"/>
  <Override PartName="/xl/charts/chart35.xml" ContentType="application/vnd.openxmlformats-officedocument.drawingml.chart+xml"/>
  <Override PartName="/xl/drawings/drawing37.xml" ContentType="application/vnd.openxmlformats-officedocument.drawing+xml"/>
  <Override PartName="/xl/comments36.xml" ContentType="application/vnd.openxmlformats-officedocument.spreadsheetml.comments+xml"/>
  <Override PartName="/xl/charts/chart36.xml" ContentType="application/vnd.openxmlformats-officedocument.drawingml.chart+xml"/>
  <Override PartName="/xl/drawings/drawing38.xml" ContentType="application/vnd.openxmlformats-officedocument.drawing+xml"/>
  <Override PartName="/xl/comments37.xml" ContentType="application/vnd.openxmlformats-officedocument.spreadsheetml.comments+xml"/>
  <Override PartName="/xl/charts/chart37.xml" ContentType="application/vnd.openxmlformats-officedocument.drawingml.chart+xml"/>
  <Override PartName="/xl/drawings/drawing39.xml" ContentType="application/vnd.openxmlformats-officedocument.drawing+xml"/>
  <Override PartName="/xl/comments38.xml" ContentType="application/vnd.openxmlformats-officedocument.spreadsheetml.comments+xml"/>
  <Override PartName="/xl/charts/chart38.xml" ContentType="application/vnd.openxmlformats-officedocument.drawingml.chart+xml"/>
  <Override PartName="/xl/drawings/drawing40.xml" ContentType="application/vnd.openxmlformats-officedocument.drawing+xml"/>
  <Override PartName="/xl/comments39.xml" ContentType="application/vnd.openxmlformats-officedocument.spreadsheetml.comments+xml"/>
  <Override PartName="/xl/charts/chart39.xml" ContentType="application/vnd.openxmlformats-officedocument.drawingml.chart+xml"/>
  <Override PartName="/xl/drawings/drawing41.xml" ContentType="application/vnd.openxmlformats-officedocument.drawing+xml"/>
  <Override PartName="/xl/comments40.xml" ContentType="application/vnd.openxmlformats-officedocument.spreadsheetml.comments+xml"/>
  <Override PartName="/xl/charts/chart40.xml" ContentType="application/vnd.openxmlformats-officedocument.drawingml.chart+xml"/>
  <Override PartName="/xl/drawings/drawing42.xml" ContentType="application/vnd.openxmlformats-officedocument.drawing+xml"/>
  <Override PartName="/xl/comments41.xml" ContentType="application/vnd.openxmlformats-officedocument.spreadsheetml.comments+xml"/>
  <Override PartName="/xl/charts/chart41.xml" ContentType="application/vnd.openxmlformats-officedocument.drawingml.chart+xml"/>
  <Override PartName="/xl/drawings/drawing43.xml" ContentType="application/vnd.openxmlformats-officedocument.drawing+xml"/>
  <Override PartName="/xl/comments42.xml" ContentType="application/vnd.openxmlformats-officedocument.spreadsheetml.comments+xml"/>
  <Override PartName="/xl/charts/chart42.xml" ContentType="application/vnd.openxmlformats-officedocument.drawingml.chart+xml"/>
  <Override PartName="/xl/drawings/drawing44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i unidad\Informe de Avance PGAI-UNA 2025\Informe de avance PGAI-UNA 2025\Evidencias Informe PGAI-UNA 2025\5. Registros de consumo\5.1. Agua\"/>
    </mc:Choice>
  </mc:AlternateContent>
  <xr:revisionPtr revIDLastSave="0" documentId="13_ncr:1_{B59EC46B-E355-4E57-B32E-9F184295BD58}" xr6:coauthVersionLast="47" xr6:coauthVersionMax="47" xr10:uidLastSave="{00000000-0000-0000-0000-000000000000}"/>
  <bookViews>
    <workbookView xWindow="-120" yWindow="-120" windowWidth="29040" windowHeight="15720" tabRatio="781" firstSheet="1" activeTab="1" xr2:uid="{00000000-000D-0000-FFFF-FFFF00000000}"/>
  </bookViews>
  <sheets>
    <sheet name="Datos Generales" sheetId="28" r:id="rId1"/>
    <sheet name="Indice de Edificios" sheetId="91" r:id="rId2"/>
    <sheet name="edificio 1" sheetId="3" r:id="rId3"/>
    <sheet name="edificio 2" sheetId="20" r:id="rId4"/>
    <sheet name="edificio 3" sheetId="23" r:id="rId5"/>
    <sheet name="edificio 4" sheetId="21" r:id="rId6"/>
    <sheet name="edificio 5" sheetId="22" r:id="rId7"/>
    <sheet name="edificio 6" sheetId="24" r:id="rId8"/>
    <sheet name="edificio 7" sheetId="18" r:id="rId9"/>
    <sheet name="edificio 8" sheetId="19" r:id="rId10"/>
    <sheet name="edificio 9" sheetId="26" r:id="rId11"/>
    <sheet name="edificio 10" sheetId="25" r:id="rId12"/>
    <sheet name="edificio 11" sheetId="60" r:id="rId13"/>
    <sheet name="edificio 12" sheetId="61" r:id="rId14"/>
    <sheet name="edificio 13" sheetId="62" r:id="rId15"/>
    <sheet name="edificio 14" sheetId="63" r:id="rId16"/>
    <sheet name="edificio 15" sheetId="64" r:id="rId17"/>
    <sheet name="edificio 16" sheetId="65" r:id="rId18"/>
    <sheet name="edificio 17" sheetId="66" r:id="rId19"/>
    <sheet name="edificio 18" sheetId="67" r:id="rId20"/>
    <sheet name="edificio 19" sheetId="68" r:id="rId21"/>
    <sheet name="edificio 20" sheetId="69" r:id="rId22"/>
    <sheet name="edificio 21" sheetId="70" r:id="rId23"/>
    <sheet name="edificio 22" sheetId="71" r:id="rId24"/>
    <sheet name="edificio 23" sheetId="72" r:id="rId25"/>
    <sheet name="edificio 24" sheetId="73" r:id="rId26"/>
    <sheet name="edificio 25" sheetId="74" r:id="rId27"/>
    <sheet name="edificio 26" sheetId="75" r:id="rId28"/>
    <sheet name="edificio 27" sheetId="76" r:id="rId29"/>
    <sheet name="edificio 28" sheetId="77" r:id="rId30"/>
    <sheet name="edificio 29" sheetId="78" r:id="rId31"/>
    <sheet name="edificio 30" sheetId="79" r:id="rId32"/>
    <sheet name="edificio 31" sheetId="80" r:id="rId33"/>
    <sheet name="edificio 32" sheetId="81" r:id="rId34"/>
    <sheet name="edificio 33" sheetId="82" r:id="rId35"/>
    <sheet name="edificio 34" sheetId="83" r:id="rId36"/>
    <sheet name="edificio 35" sheetId="84" r:id="rId37"/>
    <sheet name="edificio 36" sheetId="85" r:id="rId38"/>
    <sheet name="edificio 37" sheetId="86" r:id="rId39"/>
    <sheet name="edificio 38" sheetId="87" r:id="rId40"/>
    <sheet name="edificio 39" sheetId="88" r:id="rId41"/>
    <sheet name="edificio 40" sheetId="89" r:id="rId42"/>
    <sheet name="edificio 41" sheetId="90" r:id="rId43"/>
    <sheet name="edificio 42" sheetId="92" r:id="rId44"/>
    <sheet name="reporte institucional_Edificio" sheetId="8" r:id="rId45"/>
    <sheet name="reporte institucional_mes" sheetId="27" r:id="rId4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7" l="1"/>
  <c r="C8" i="27"/>
  <c r="C9" i="27"/>
  <c r="C10" i="27"/>
  <c r="C11" i="27"/>
  <c r="C12" i="27"/>
  <c r="C13" i="27"/>
  <c r="C14" i="27"/>
  <c r="C15" i="27"/>
  <c r="C16" i="27"/>
  <c r="C17" i="27"/>
  <c r="C18" i="27"/>
  <c r="C7" i="27"/>
  <c r="B8" i="27"/>
  <c r="B9" i="27"/>
  <c r="B10" i="27"/>
  <c r="B11" i="27"/>
  <c r="B12" i="27"/>
  <c r="B13" i="27"/>
  <c r="B14" i="27"/>
  <c r="B15" i="27"/>
  <c r="B16" i="27"/>
  <c r="B17" i="27"/>
  <c r="B18" i="27"/>
  <c r="B7" i="27"/>
  <c r="A49" i="8"/>
  <c r="C49" i="8"/>
  <c r="B50" i="8"/>
  <c r="B49" i="8"/>
  <c r="E24" i="92"/>
  <c r="D49" i="8" s="1"/>
  <c r="E49" i="8" s="1"/>
  <c r="D24" i="92"/>
  <c r="C24" i="92"/>
  <c r="D23" i="92"/>
  <c r="C23" i="92"/>
  <c r="F22" i="92"/>
  <c r="F21" i="92"/>
  <c r="F20" i="92"/>
  <c r="F19" i="92"/>
  <c r="F18" i="92"/>
  <c r="F17" i="92"/>
  <c r="F16" i="92"/>
  <c r="F15" i="92"/>
  <c r="F14" i="92"/>
  <c r="F13" i="92"/>
  <c r="F12" i="92"/>
  <c r="F11" i="92"/>
  <c r="F24" i="92" s="1"/>
  <c r="C3" i="92"/>
  <c r="C1" i="92"/>
  <c r="D44" i="8"/>
  <c r="D38" i="8"/>
  <c r="D35" i="8"/>
  <c r="D20" i="8"/>
  <c r="C46" i="8"/>
  <c r="C39" i="8"/>
  <c r="C37" i="8"/>
  <c r="C23" i="8"/>
  <c r="C18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D8" i="27"/>
  <c r="D9" i="27"/>
  <c r="D10" i="27"/>
  <c r="D11" i="27"/>
  <c r="D12" i="27"/>
  <c r="D13" i="27"/>
  <c r="D14" i="27"/>
  <c r="D15" i="27"/>
  <c r="D16" i="27"/>
  <c r="D17" i="27"/>
  <c r="D18" i="27"/>
  <c r="D7" i="27"/>
  <c r="B42" i="8"/>
  <c r="E42" i="8" s="1"/>
  <c r="B41" i="8"/>
  <c r="B48" i="8"/>
  <c r="B45" i="8"/>
  <c r="B43" i="8"/>
  <c r="B27" i="8"/>
  <c r="B23" i="8"/>
  <c r="B22" i="8"/>
  <c r="B21" i="8"/>
  <c r="B20" i="8"/>
  <c r="B18" i="8"/>
  <c r="A17" i="8"/>
  <c r="A9" i="8"/>
  <c r="A10" i="8"/>
  <c r="A11" i="8"/>
  <c r="A12" i="8"/>
  <c r="A13" i="8"/>
  <c r="A14" i="8"/>
  <c r="A15" i="8"/>
  <c r="A16" i="8"/>
  <c r="E24" i="90"/>
  <c r="D48" i="8" s="1"/>
  <c r="D24" i="90"/>
  <c r="C48" i="8" s="1"/>
  <c r="C24" i="90"/>
  <c r="D23" i="90"/>
  <c r="C23" i="90"/>
  <c r="F22" i="90"/>
  <c r="F21" i="90"/>
  <c r="F20" i="90"/>
  <c r="F19" i="90"/>
  <c r="F18" i="90"/>
  <c r="F17" i="90"/>
  <c r="F16" i="90"/>
  <c r="F15" i="90"/>
  <c r="F14" i="90"/>
  <c r="F13" i="90"/>
  <c r="F12" i="90"/>
  <c r="F11" i="90"/>
  <c r="C3" i="90"/>
  <c r="C1" i="90"/>
  <c r="E24" i="89"/>
  <c r="D47" i="8" s="1"/>
  <c r="D24" i="89"/>
  <c r="C47" i="8" s="1"/>
  <c r="C24" i="89"/>
  <c r="B47" i="8" s="1"/>
  <c r="D23" i="89"/>
  <c r="C23" i="89"/>
  <c r="F22" i="89"/>
  <c r="F21" i="89"/>
  <c r="F20" i="89"/>
  <c r="F19" i="89"/>
  <c r="F18" i="89"/>
  <c r="F17" i="89"/>
  <c r="F16" i="89"/>
  <c r="F15" i="89"/>
  <c r="F14" i="89"/>
  <c r="F13" i="89"/>
  <c r="F12" i="89"/>
  <c r="F11" i="89"/>
  <c r="C3" i="89"/>
  <c r="C1" i="89"/>
  <c r="E24" i="88"/>
  <c r="D46" i="8" s="1"/>
  <c r="D24" i="88"/>
  <c r="C24" i="88"/>
  <c r="B46" i="8" s="1"/>
  <c r="D23" i="88"/>
  <c r="C23" i="88"/>
  <c r="F22" i="88"/>
  <c r="F21" i="88"/>
  <c r="F20" i="88"/>
  <c r="F19" i="88"/>
  <c r="F18" i="88"/>
  <c r="F17" i="88"/>
  <c r="F16" i="88"/>
  <c r="F15" i="88"/>
  <c r="F14" i="88"/>
  <c r="F13" i="88"/>
  <c r="F12" i="88"/>
  <c r="F11" i="88"/>
  <c r="C3" i="88"/>
  <c r="C1" i="88"/>
  <c r="E24" i="87"/>
  <c r="D45" i="8" s="1"/>
  <c r="D24" i="87"/>
  <c r="C45" i="8" s="1"/>
  <c r="C24" i="87"/>
  <c r="D23" i="87"/>
  <c r="C23" i="87"/>
  <c r="F22" i="87"/>
  <c r="F21" i="87"/>
  <c r="F20" i="87"/>
  <c r="F19" i="87"/>
  <c r="F18" i="87"/>
  <c r="F17" i="87"/>
  <c r="F16" i="87"/>
  <c r="F15" i="87"/>
  <c r="F14" i="87"/>
  <c r="F13" i="87"/>
  <c r="F12" i="87"/>
  <c r="F11" i="87"/>
  <c r="C3" i="87"/>
  <c r="C1" i="87"/>
  <c r="E24" i="86"/>
  <c r="D24" i="86"/>
  <c r="C44" i="8" s="1"/>
  <c r="C24" i="86"/>
  <c r="B44" i="8" s="1"/>
  <c r="E44" i="8" s="1"/>
  <c r="D23" i="86"/>
  <c r="C23" i="86"/>
  <c r="F22" i="86"/>
  <c r="F21" i="86"/>
  <c r="F20" i="86"/>
  <c r="F19" i="86"/>
  <c r="F18" i="86"/>
  <c r="F17" i="86"/>
  <c r="F16" i="86"/>
  <c r="F15" i="86"/>
  <c r="F14" i="86"/>
  <c r="F13" i="86"/>
  <c r="F12" i="86"/>
  <c r="F11" i="86"/>
  <c r="C3" i="86"/>
  <c r="C1" i="86"/>
  <c r="E24" i="85"/>
  <c r="D43" i="8" s="1"/>
  <c r="D24" i="85"/>
  <c r="C43" i="8" s="1"/>
  <c r="C24" i="85"/>
  <c r="D23" i="85"/>
  <c r="C23" i="85"/>
  <c r="F22" i="85"/>
  <c r="F21" i="85"/>
  <c r="F20" i="85"/>
  <c r="F19" i="85"/>
  <c r="F18" i="85"/>
  <c r="F17" i="85"/>
  <c r="F16" i="85"/>
  <c r="F15" i="85"/>
  <c r="F14" i="85"/>
  <c r="F13" i="85"/>
  <c r="F12" i="85"/>
  <c r="F11" i="85"/>
  <c r="C3" i="85"/>
  <c r="C1" i="85"/>
  <c r="E24" i="84"/>
  <c r="D42" i="8" s="1"/>
  <c r="D24" i="84"/>
  <c r="C42" i="8" s="1"/>
  <c r="C24" i="84"/>
  <c r="D23" i="84"/>
  <c r="C23" i="84"/>
  <c r="F22" i="84"/>
  <c r="F21" i="84"/>
  <c r="F20" i="84"/>
  <c r="F19" i="84"/>
  <c r="F18" i="84"/>
  <c r="F17" i="84"/>
  <c r="F16" i="84"/>
  <c r="F15" i="84"/>
  <c r="F14" i="84"/>
  <c r="F13" i="84"/>
  <c r="F12" i="84"/>
  <c r="F11" i="84"/>
  <c r="C3" i="84"/>
  <c r="C1" i="84"/>
  <c r="E24" i="83"/>
  <c r="D41" i="8" s="1"/>
  <c r="D24" i="83"/>
  <c r="C41" i="8" s="1"/>
  <c r="C24" i="83"/>
  <c r="D23" i="83"/>
  <c r="C23" i="83"/>
  <c r="F22" i="83"/>
  <c r="F21" i="83"/>
  <c r="F20" i="83"/>
  <c r="F19" i="83"/>
  <c r="F18" i="83"/>
  <c r="F17" i="83"/>
  <c r="F16" i="83"/>
  <c r="F15" i="83"/>
  <c r="F14" i="83"/>
  <c r="F13" i="83"/>
  <c r="F12" i="83"/>
  <c r="F11" i="83"/>
  <c r="C3" i="83"/>
  <c r="C1" i="83"/>
  <c r="E24" i="82"/>
  <c r="D40" i="8" s="1"/>
  <c r="D24" i="82"/>
  <c r="C40" i="8" s="1"/>
  <c r="C24" i="82"/>
  <c r="B40" i="8" s="1"/>
  <c r="D23" i="82"/>
  <c r="C23" i="82"/>
  <c r="F22" i="82"/>
  <c r="F21" i="82"/>
  <c r="F20" i="82"/>
  <c r="F19" i="82"/>
  <c r="F18" i="82"/>
  <c r="F17" i="82"/>
  <c r="F16" i="82"/>
  <c r="F15" i="82"/>
  <c r="F14" i="82"/>
  <c r="F13" i="82"/>
  <c r="F12" i="82"/>
  <c r="F11" i="82"/>
  <c r="C3" i="82"/>
  <c r="C1" i="82"/>
  <c r="E24" i="81"/>
  <c r="D39" i="8" s="1"/>
  <c r="D24" i="81"/>
  <c r="C24" i="81"/>
  <c r="B39" i="8" s="1"/>
  <c r="D23" i="81"/>
  <c r="C23" i="81"/>
  <c r="F22" i="81"/>
  <c r="F21" i="81"/>
  <c r="F20" i="81"/>
  <c r="F19" i="81"/>
  <c r="F18" i="81"/>
  <c r="F17" i="81"/>
  <c r="F16" i="81"/>
  <c r="F15" i="81"/>
  <c r="F14" i="81"/>
  <c r="F13" i="81"/>
  <c r="F12" i="81"/>
  <c r="F11" i="81"/>
  <c r="C3" i="81"/>
  <c r="C1" i="81"/>
  <c r="E24" i="80"/>
  <c r="D24" i="80"/>
  <c r="C38" i="8" s="1"/>
  <c r="C24" i="80"/>
  <c r="B38" i="8" s="1"/>
  <c r="D23" i="80"/>
  <c r="C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C3" i="80"/>
  <c r="C1" i="80"/>
  <c r="E24" i="79"/>
  <c r="D37" i="8" s="1"/>
  <c r="D24" i="79"/>
  <c r="C24" i="79"/>
  <c r="B37" i="8" s="1"/>
  <c r="D23" i="79"/>
  <c r="C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C3" i="79"/>
  <c r="C1" i="79"/>
  <c r="E24" i="78"/>
  <c r="D36" i="8" s="1"/>
  <c r="D24" i="78"/>
  <c r="C36" i="8" s="1"/>
  <c r="C24" i="78"/>
  <c r="B36" i="8" s="1"/>
  <c r="D23" i="78"/>
  <c r="C23" i="78"/>
  <c r="F22" i="78"/>
  <c r="F21" i="78"/>
  <c r="F20" i="78"/>
  <c r="F19" i="78"/>
  <c r="F18" i="78"/>
  <c r="F17" i="78"/>
  <c r="F16" i="78"/>
  <c r="F15" i="78"/>
  <c r="F14" i="78"/>
  <c r="F13" i="78"/>
  <c r="F12" i="78"/>
  <c r="F11" i="78"/>
  <c r="C3" i="78"/>
  <c r="C1" i="78"/>
  <c r="E24" i="77"/>
  <c r="D24" i="77"/>
  <c r="C35" i="8" s="1"/>
  <c r="C24" i="77"/>
  <c r="B35" i="8" s="1"/>
  <c r="D23" i="77"/>
  <c r="C23" i="77"/>
  <c r="F22" i="77"/>
  <c r="F21" i="77"/>
  <c r="F20" i="77"/>
  <c r="F19" i="77"/>
  <c r="F18" i="77"/>
  <c r="F17" i="77"/>
  <c r="F16" i="77"/>
  <c r="F15" i="77"/>
  <c r="F14" i="77"/>
  <c r="F13" i="77"/>
  <c r="F12" i="77"/>
  <c r="F11" i="77"/>
  <c r="C3" i="77"/>
  <c r="C1" i="77"/>
  <c r="E24" i="76"/>
  <c r="D34" i="8" s="1"/>
  <c r="D24" i="76"/>
  <c r="C34" i="8" s="1"/>
  <c r="C24" i="76"/>
  <c r="B34" i="8" s="1"/>
  <c r="D23" i="76"/>
  <c r="C23" i="76"/>
  <c r="F22" i="76"/>
  <c r="F21" i="76"/>
  <c r="F20" i="76"/>
  <c r="F19" i="76"/>
  <c r="F18" i="76"/>
  <c r="F17" i="76"/>
  <c r="F16" i="76"/>
  <c r="F15" i="76"/>
  <c r="F14" i="76"/>
  <c r="F13" i="76"/>
  <c r="F12" i="76"/>
  <c r="F11" i="76"/>
  <c r="C3" i="76"/>
  <c r="C1" i="76"/>
  <c r="E24" i="75"/>
  <c r="D33" i="8" s="1"/>
  <c r="D24" i="75"/>
  <c r="C33" i="8" s="1"/>
  <c r="C24" i="75"/>
  <c r="B33" i="8" s="1"/>
  <c r="D23" i="75"/>
  <c r="C23" i="75"/>
  <c r="F22" i="75"/>
  <c r="F21" i="75"/>
  <c r="F20" i="75"/>
  <c r="F19" i="75"/>
  <c r="F18" i="75"/>
  <c r="F17" i="75"/>
  <c r="F16" i="75"/>
  <c r="F15" i="75"/>
  <c r="F14" i="75"/>
  <c r="F13" i="75"/>
  <c r="F12" i="75"/>
  <c r="F11" i="75"/>
  <c r="C3" i="75"/>
  <c r="C1" i="75"/>
  <c r="E24" i="74"/>
  <c r="D32" i="8" s="1"/>
  <c r="D24" i="74"/>
  <c r="C32" i="8" s="1"/>
  <c r="C24" i="74"/>
  <c r="B32" i="8" s="1"/>
  <c r="D23" i="74"/>
  <c r="C23" i="74"/>
  <c r="F22" i="74"/>
  <c r="F21" i="74"/>
  <c r="F20" i="74"/>
  <c r="F19" i="74"/>
  <c r="F18" i="74"/>
  <c r="F17" i="74"/>
  <c r="F16" i="74"/>
  <c r="F15" i="74"/>
  <c r="F14" i="74"/>
  <c r="F13" i="74"/>
  <c r="F12" i="74"/>
  <c r="F11" i="74"/>
  <c r="C3" i="74"/>
  <c r="C1" i="74"/>
  <c r="E24" i="73"/>
  <c r="D31" i="8" s="1"/>
  <c r="D24" i="73"/>
  <c r="C31" i="8" s="1"/>
  <c r="C24" i="73"/>
  <c r="B31" i="8" s="1"/>
  <c r="D23" i="73"/>
  <c r="C23" i="73"/>
  <c r="F22" i="73"/>
  <c r="F21" i="73"/>
  <c r="F20" i="73"/>
  <c r="F19" i="73"/>
  <c r="F18" i="73"/>
  <c r="F17" i="73"/>
  <c r="F16" i="73"/>
  <c r="F15" i="73"/>
  <c r="F14" i="73"/>
  <c r="F13" i="73"/>
  <c r="F12" i="73"/>
  <c r="F11" i="73"/>
  <c r="C3" i="73"/>
  <c r="C1" i="73"/>
  <c r="E24" i="72"/>
  <c r="D30" i="8" s="1"/>
  <c r="D24" i="72"/>
  <c r="C30" i="8" s="1"/>
  <c r="C24" i="72"/>
  <c r="B30" i="8" s="1"/>
  <c r="D23" i="72"/>
  <c r="C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C3" i="72"/>
  <c r="C1" i="72"/>
  <c r="E24" i="71"/>
  <c r="D29" i="8" s="1"/>
  <c r="D24" i="71"/>
  <c r="C29" i="8" s="1"/>
  <c r="C24" i="71"/>
  <c r="B29" i="8" s="1"/>
  <c r="D23" i="71"/>
  <c r="C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C3" i="71"/>
  <c r="C1" i="71"/>
  <c r="E24" i="70"/>
  <c r="D28" i="8" s="1"/>
  <c r="D24" i="70"/>
  <c r="C28" i="8" s="1"/>
  <c r="C24" i="70"/>
  <c r="B28" i="8" s="1"/>
  <c r="D23" i="70"/>
  <c r="C23" i="70"/>
  <c r="F22" i="70"/>
  <c r="F21" i="70"/>
  <c r="F20" i="70"/>
  <c r="F19" i="70"/>
  <c r="F18" i="70"/>
  <c r="F17" i="70"/>
  <c r="F16" i="70"/>
  <c r="F15" i="70"/>
  <c r="F14" i="70"/>
  <c r="F13" i="70"/>
  <c r="F12" i="70"/>
  <c r="F11" i="70"/>
  <c r="C3" i="70"/>
  <c r="C1" i="70"/>
  <c r="E24" i="69"/>
  <c r="D27" i="8" s="1"/>
  <c r="D24" i="69"/>
  <c r="C27" i="8" s="1"/>
  <c r="C24" i="69"/>
  <c r="D23" i="69"/>
  <c r="C23" i="69"/>
  <c r="F22" i="69"/>
  <c r="F21" i="69"/>
  <c r="F20" i="69"/>
  <c r="F19" i="69"/>
  <c r="F18" i="69"/>
  <c r="F17" i="69"/>
  <c r="F16" i="69"/>
  <c r="F15" i="69"/>
  <c r="F14" i="69"/>
  <c r="F13" i="69"/>
  <c r="F12" i="69"/>
  <c r="F11" i="69"/>
  <c r="F24" i="69" s="1"/>
  <c r="C3" i="69"/>
  <c r="C1" i="69"/>
  <c r="E24" i="68"/>
  <c r="D26" i="8" s="1"/>
  <c r="D24" i="68"/>
  <c r="C26" i="8" s="1"/>
  <c r="C24" i="68"/>
  <c r="B26" i="8" s="1"/>
  <c r="D23" i="68"/>
  <c r="C23" i="68"/>
  <c r="F22" i="68"/>
  <c r="F21" i="68"/>
  <c r="F20" i="68"/>
  <c r="F19" i="68"/>
  <c r="F18" i="68"/>
  <c r="F17" i="68"/>
  <c r="F16" i="68"/>
  <c r="F15" i="68"/>
  <c r="F14" i="68"/>
  <c r="F13" i="68"/>
  <c r="F12" i="68"/>
  <c r="F11" i="68"/>
  <c r="C3" i="68"/>
  <c r="C1" i="68"/>
  <c r="E24" i="67"/>
  <c r="D25" i="8" s="1"/>
  <c r="D24" i="67"/>
  <c r="C25" i="8" s="1"/>
  <c r="C24" i="67"/>
  <c r="B25" i="8" s="1"/>
  <c r="D23" i="67"/>
  <c r="C23" i="67"/>
  <c r="F22" i="67"/>
  <c r="F21" i="67"/>
  <c r="F20" i="67"/>
  <c r="F19" i="67"/>
  <c r="F18" i="67"/>
  <c r="F17" i="67"/>
  <c r="F16" i="67"/>
  <c r="F15" i="67"/>
  <c r="F14" i="67"/>
  <c r="F13" i="67"/>
  <c r="F12" i="67"/>
  <c r="F11" i="67"/>
  <c r="C3" i="67"/>
  <c r="C1" i="67"/>
  <c r="E24" i="66"/>
  <c r="D24" i="8" s="1"/>
  <c r="D24" i="66"/>
  <c r="C24" i="8" s="1"/>
  <c r="C24" i="66"/>
  <c r="B24" i="8" s="1"/>
  <c r="D23" i="66"/>
  <c r="C23" i="66"/>
  <c r="F22" i="66"/>
  <c r="F21" i="66"/>
  <c r="F20" i="66"/>
  <c r="F19" i="66"/>
  <c r="F18" i="66"/>
  <c r="F17" i="66"/>
  <c r="F16" i="66"/>
  <c r="F15" i="66"/>
  <c r="F14" i="66"/>
  <c r="F13" i="66"/>
  <c r="F12" i="66"/>
  <c r="F11" i="66"/>
  <c r="C3" i="66"/>
  <c r="C1" i="66"/>
  <c r="E24" i="65"/>
  <c r="D23" i="8" s="1"/>
  <c r="D24" i="65"/>
  <c r="C24" i="65"/>
  <c r="D23" i="65"/>
  <c r="C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C3" i="65"/>
  <c r="C1" i="65"/>
  <c r="E24" i="64"/>
  <c r="D22" i="8" s="1"/>
  <c r="D24" i="64"/>
  <c r="C22" i="8" s="1"/>
  <c r="C24" i="64"/>
  <c r="D23" i="64"/>
  <c r="C23" i="64"/>
  <c r="F22" i="64"/>
  <c r="F21" i="64"/>
  <c r="F20" i="64"/>
  <c r="F19" i="64"/>
  <c r="F18" i="64"/>
  <c r="F17" i="64"/>
  <c r="F16" i="64"/>
  <c r="F15" i="64"/>
  <c r="F14" i="64"/>
  <c r="F13" i="64"/>
  <c r="F12" i="64"/>
  <c r="F11" i="64"/>
  <c r="C3" i="64"/>
  <c r="C1" i="64"/>
  <c r="E24" i="63"/>
  <c r="D21" i="8" s="1"/>
  <c r="D24" i="63"/>
  <c r="C21" i="8" s="1"/>
  <c r="C24" i="63"/>
  <c r="D23" i="63"/>
  <c r="C23" i="63"/>
  <c r="F22" i="63"/>
  <c r="F21" i="63"/>
  <c r="F20" i="63"/>
  <c r="F19" i="63"/>
  <c r="F18" i="63"/>
  <c r="F17" i="63"/>
  <c r="F16" i="63"/>
  <c r="F15" i="63"/>
  <c r="F14" i="63"/>
  <c r="F13" i="63"/>
  <c r="F12" i="63"/>
  <c r="F11" i="63"/>
  <c r="C3" i="63"/>
  <c r="C1" i="63"/>
  <c r="E24" i="62"/>
  <c r="D24" i="62"/>
  <c r="C20" i="8" s="1"/>
  <c r="C24" i="62"/>
  <c r="D23" i="62"/>
  <c r="C23" i="62"/>
  <c r="F22" i="62"/>
  <c r="F21" i="62"/>
  <c r="F20" i="62"/>
  <c r="F19" i="62"/>
  <c r="F18" i="62"/>
  <c r="F17" i="62"/>
  <c r="F16" i="62"/>
  <c r="F15" i="62"/>
  <c r="F14" i="62"/>
  <c r="F13" i="62"/>
  <c r="F12" i="62"/>
  <c r="F11" i="62"/>
  <c r="C3" i="62"/>
  <c r="C1" i="62"/>
  <c r="E24" i="61"/>
  <c r="D19" i="8" s="1"/>
  <c r="D24" i="61"/>
  <c r="C19" i="8" s="1"/>
  <c r="C24" i="61"/>
  <c r="B19" i="8" s="1"/>
  <c r="D23" i="61"/>
  <c r="C23" i="61"/>
  <c r="F22" i="61"/>
  <c r="F21" i="61"/>
  <c r="F20" i="61"/>
  <c r="F19" i="61"/>
  <c r="F18" i="61"/>
  <c r="F17" i="61"/>
  <c r="F16" i="61"/>
  <c r="F15" i="61"/>
  <c r="F14" i="61"/>
  <c r="F13" i="61"/>
  <c r="F12" i="61"/>
  <c r="F11" i="61"/>
  <c r="C3" i="61"/>
  <c r="C1" i="61"/>
  <c r="E24" i="60"/>
  <c r="D18" i="8" s="1"/>
  <c r="D24" i="60"/>
  <c r="C24" i="60"/>
  <c r="D23" i="60"/>
  <c r="C23" i="60"/>
  <c r="F22" i="60"/>
  <c r="F21" i="60"/>
  <c r="F20" i="60"/>
  <c r="F19" i="60"/>
  <c r="F18" i="60"/>
  <c r="F17" i="60"/>
  <c r="F16" i="60"/>
  <c r="F15" i="60"/>
  <c r="F14" i="60"/>
  <c r="F13" i="60"/>
  <c r="F12" i="60"/>
  <c r="F11" i="60"/>
  <c r="C3" i="60"/>
  <c r="C1" i="60"/>
  <c r="F24" i="76" l="1"/>
  <c r="F24" i="68"/>
  <c r="F24" i="65"/>
  <c r="F24" i="90"/>
  <c r="E48" i="8"/>
  <c r="F24" i="89"/>
  <c r="E47" i="8"/>
  <c r="E46" i="8"/>
  <c r="F24" i="88"/>
  <c r="F24" i="87"/>
  <c r="E45" i="8"/>
  <c r="F24" i="85"/>
  <c r="E41" i="8"/>
  <c r="F24" i="82"/>
  <c r="E40" i="8"/>
  <c r="E39" i="8"/>
  <c r="E38" i="8"/>
  <c r="F24" i="80"/>
  <c r="F24" i="79"/>
  <c r="E37" i="8"/>
  <c r="F24" i="78"/>
  <c r="E36" i="8"/>
  <c r="F24" i="77"/>
  <c r="E35" i="8"/>
  <c r="E34" i="8"/>
  <c r="F24" i="75"/>
  <c r="E33" i="8"/>
  <c r="E32" i="8"/>
  <c r="F24" i="73"/>
  <c r="E31" i="8"/>
  <c r="F24" i="72"/>
  <c r="E30" i="8"/>
  <c r="F24" i="71"/>
  <c r="E29" i="8"/>
  <c r="E28" i="8"/>
  <c r="F24" i="70"/>
  <c r="E27" i="8"/>
  <c r="E26" i="8"/>
  <c r="E25" i="8"/>
  <c r="F24" i="67"/>
  <c r="E24" i="8"/>
  <c r="E23" i="8"/>
  <c r="F24" i="64"/>
  <c r="E21" i="8"/>
  <c r="E20" i="8"/>
  <c r="F24" i="62"/>
  <c r="E19" i="8"/>
  <c r="F24" i="61"/>
  <c r="F24" i="60"/>
  <c r="C19" i="27"/>
  <c r="E22" i="8"/>
  <c r="E18" i="8"/>
  <c r="E43" i="8"/>
  <c r="F24" i="86"/>
  <c r="F24" i="84"/>
  <c r="F24" i="83"/>
  <c r="F24" i="81"/>
  <c r="F24" i="74"/>
  <c r="F24" i="66"/>
  <c r="F24" i="63"/>
  <c r="C3" i="3"/>
  <c r="C3" i="20"/>
  <c r="C3" i="23"/>
  <c r="C3" i="21"/>
  <c r="C3" i="22"/>
  <c r="C3" i="24"/>
  <c r="C3" i="18"/>
  <c r="C3" i="19"/>
  <c r="E17" i="27" l="1"/>
  <c r="E11" i="27"/>
  <c r="E9" i="27"/>
  <c r="E24" i="25"/>
  <c r="D17" i="8" s="1"/>
  <c r="D24" i="25"/>
  <c r="C17" i="8" s="1"/>
  <c r="C24" i="25"/>
  <c r="B17" i="8" s="1"/>
  <c r="E17" i="8" s="1"/>
  <c r="D23" i="25"/>
  <c r="C23" i="25"/>
  <c r="E24" i="26"/>
  <c r="D16" i="8" s="1"/>
  <c r="D24" i="26"/>
  <c r="C16" i="8" s="1"/>
  <c r="C24" i="26"/>
  <c r="B16" i="8" s="1"/>
  <c r="E16" i="8" s="1"/>
  <c r="D23" i="26"/>
  <c r="C23" i="26"/>
  <c r="E24" i="19"/>
  <c r="D15" i="8" s="1"/>
  <c r="D24" i="19"/>
  <c r="C15" i="8" s="1"/>
  <c r="C24" i="19"/>
  <c r="B15" i="8" s="1"/>
  <c r="D23" i="19"/>
  <c r="C23" i="19"/>
  <c r="E24" i="18"/>
  <c r="D14" i="8" s="1"/>
  <c r="D24" i="18"/>
  <c r="C14" i="8" s="1"/>
  <c r="C24" i="18"/>
  <c r="B14" i="8" s="1"/>
  <c r="D23" i="18"/>
  <c r="C23" i="18"/>
  <c r="E24" i="24"/>
  <c r="D13" i="8" s="1"/>
  <c r="D24" i="24"/>
  <c r="C13" i="8" s="1"/>
  <c r="C24" i="24"/>
  <c r="B13" i="8" s="1"/>
  <c r="D23" i="24"/>
  <c r="C23" i="24"/>
  <c r="E24" i="22"/>
  <c r="D12" i="8" s="1"/>
  <c r="D24" i="22"/>
  <c r="C12" i="8" s="1"/>
  <c r="C24" i="22"/>
  <c r="B12" i="8" s="1"/>
  <c r="D23" i="22"/>
  <c r="C23" i="22"/>
  <c r="E24" i="21"/>
  <c r="D11" i="8" s="1"/>
  <c r="D24" i="21"/>
  <c r="C11" i="8" s="1"/>
  <c r="C24" i="21"/>
  <c r="B11" i="8" s="1"/>
  <c r="D23" i="21"/>
  <c r="C23" i="21"/>
  <c r="E24" i="23"/>
  <c r="D10" i="8" s="1"/>
  <c r="D24" i="23"/>
  <c r="C10" i="8" s="1"/>
  <c r="C24" i="23"/>
  <c r="B10" i="8" s="1"/>
  <c r="D23" i="23"/>
  <c r="C23" i="23"/>
  <c r="C1" i="3"/>
  <c r="E24" i="20"/>
  <c r="D9" i="8" s="1"/>
  <c r="D24" i="20"/>
  <c r="C9" i="8" s="1"/>
  <c r="C24" i="20"/>
  <c r="B9" i="8" s="1"/>
  <c r="D23" i="20"/>
  <c r="C23" i="20"/>
  <c r="D24" i="3"/>
  <c r="C8" i="8" s="1"/>
  <c r="E24" i="3"/>
  <c r="C24" i="3"/>
  <c r="B8" i="8" s="1"/>
  <c r="D23" i="3"/>
  <c r="C23" i="3"/>
  <c r="F12" i="3"/>
  <c r="F13" i="3"/>
  <c r="F14" i="3"/>
  <c r="F11" i="3"/>
  <c r="C3" i="25"/>
  <c r="C3" i="26"/>
  <c r="C1" i="20"/>
  <c r="E15" i="8" l="1"/>
  <c r="E14" i="8"/>
  <c r="E13" i="8"/>
  <c r="E12" i="8"/>
  <c r="E11" i="8"/>
  <c r="E10" i="8"/>
  <c r="E9" i="8"/>
  <c r="E18" i="27"/>
  <c r="E13" i="27"/>
  <c r="E15" i="27"/>
  <c r="E16" i="27"/>
  <c r="E8" i="27"/>
  <c r="E10" i="27"/>
  <c r="E12" i="27"/>
  <c r="E14" i="27"/>
  <c r="C20" i="27"/>
  <c r="B20" i="27"/>
  <c r="C2" i="27"/>
  <c r="C2" i="8"/>
  <c r="A8" i="8"/>
  <c r="C1" i="25" l="1"/>
  <c r="C1" i="26"/>
  <c r="C1" i="19"/>
  <c r="C1" i="18"/>
  <c r="C1" i="24"/>
  <c r="C1" i="22"/>
  <c r="C1" i="21"/>
  <c r="C1" i="23"/>
  <c r="F12" i="26" l="1"/>
  <c r="F13" i="26"/>
  <c r="F14" i="26"/>
  <c r="F15" i="26"/>
  <c r="F16" i="26"/>
  <c r="F17" i="26"/>
  <c r="F18" i="26"/>
  <c r="F19" i="26"/>
  <c r="F20" i="26"/>
  <c r="F21" i="26"/>
  <c r="F22" i="26"/>
  <c r="F22" i="25"/>
  <c r="F21" i="25"/>
  <c r="F20" i="25"/>
  <c r="F19" i="25"/>
  <c r="F18" i="25"/>
  <c r="F17" i="25"/>
  <c r="F16" i="25"/>
  <c r="F15" i="25"/>
  <c r="F14" i="25"/>
  <c r="F13" i="25"/>
  <c r="F12" i="25"/>
  <c r="F11" i="25"/>
  <c r="F11" i="26"/>
  <c r="F22" i="19"/>
  <c r="F21" i="19"/>
  <c r="F20" i="19"/>
  <c r="F19" i="19"/>
  <c r="F18" i="19"/>
  <c r="F17" i="19"/>
  <c r="F16" i="19"/>
  <c r="F15" i="19"/>
  <c r="F14" i="19"/>
  <c r="F13" i="19"/>
  <c r="F12" i="19"/>
  <c r="F11" i="19"/>
  <c r="F22" i="18"/>
  <c r="F21" i="18"/>
  <c r="F20" i="18"/>
  <c r="F19" i="18"/>
  <c r="F18" i="18"/>
  <c r="F17" i="18"/>
  <c r="F16" i="18"/>
  <c r="F15" i="18"/>
  <c r="F14" i="18"/>
  <c r="F13" i="18"/>
  <c r="F12" i="18"/>
  <c r="F11" i="18"/>
  <c r="F22" i="24"/>
  <c r="F21" i="24"/>
  <c r="F20" i="24"/>
  <c r="F19" i="24"/>
  <c r="F18" i="24"/>
  <c r="F17" i="24"/>
  <c r="F16" i="24"/>
  <c r="F15" i="24"/>
  <c r="F14" i="24"/>
  <c r="F13" i="24"/>
  <c r="F12" i="24"/>
  <c r="F11" i="24"/>
  <c r="F22" i="22"/>
  <c r="F21" i="22"/>
  <c r="F20" i="22"/>
  <c r="F19" i="22"/>
  <c r="F18" i="22"/>
  <c r="F17" i="22"/>
  <c r="F16" i="22"/>
  <c r="F15" i="22"/>
  <c r="F14" i="22"/>
  <c r="F13" i="22"/>
  <c r="F12" i="22"/>
  <c r="F11" i="22"/>
  <c r="F22" i="21"/>
  <c r="F21" i="21"/>
  <c r="F20" i="21"/>
  <c r="F19" i="21"/>
  <c r="F18" i="21"/>
  <c r="F17" i="21"/>
  <c r="F16" i="21"/>
  <c r="F15" i="21"/>
  <c r="F14" i="21"/>
  <c r="F13" i="21"/>
  <c r="F12" i="21"/>
  <c r="F11" i="21"/>
  <c r="F22" i="23"/>
  <c r="F21" i="23"/>
  <c r="F20" i="23"/>
  <c r="F19" i="23"/>
  <c r="F18" i="23"/>
  <c r="F17" i="23"/>
  <c r="F16" i="23"/>
  <c r="F15" i="23"/>
  <c r="F14" i="23"/>
  <c r="F13" i="23"/>
  <c r="F12" i="23"/>
  <c r="F11" i="23"/>
  <c r="F22" i="20"/>
  <c r="F21" i="20"/>
  <c r="F20" i="20"/>
  <c r="F19" i="20"/>
  <c r="F18" i="20"/>
  <c r="F17" i="20"/>
  <c r="F16" i="20"/>
  <c r="F15" i="20"/>
  <c r="F14" i="20"/>
  <c r="F13" i="20"/>
  <c r="F12" i="20"/>
  <c r="F11" i="20"/>
  <c r="F15" i="3"/>
  <c r="F16" i="3"/>
  <c r="F17" i="3"/>
  <c r="F18" i="3"/>
  <c r="F19" i="3"/>
  <c r="F20" i="3"/>
  <c r="F21" i="3"/>
  <c r="F22" i="3"/>
  <c r="E7" i="27"/>
  <c r="D8" i="8"/>
  <c r="E8" i="8" s="1"/>
  <c r="F24" i="26" l="1"/>
  <c r="F24" i="21"/>
  <c r="F24" i="24"/>
  <c r="F24" i="22"/>
  <c r="F24" i="19"/>
  <c r="F24" i="25"/>
  <c r="F24" i="18"/>
  <c r="F24" i="23"/>
  <c r="F24" i="20"/>
  <c r="F24" i="3"/>
  <c r="B19" i="27"/>
  <c r="D50" i="8"/>
  <c r="C50" i="8"/>
  <c r="D20" i="27"/>
  <c r="E51" i="8" l="1"/>
  <c r="E20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mchinchilla</author>
    <author>Daniel Viquez Romero</author>
  </authors>
  <commentList>
    <comment ref="C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mchinchilla: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1" shapeId="0" xr:uid="{48ADC727-B0B5-4A21-A250-61B0930EA81D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7867BF9D-00E5-46A4-A716-BEA9B0385E08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F412DA27-7EA4-40C7-88B6-864FB77422B6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9E182211-891C-4A0C-AFF8-359C243EF088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94F6D48F-FDC4-41EB-8495-006D274F55C5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79FAA104-33D9-4AF7-B7B4-03DE32D827E3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3E00759A-2CCA-412D-8B3A-19170C9C8168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96EF7A37-290C-4B67-9AE0-4734767DDC2C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CB45E119-04A0-416E-B5FE-70F7FC236B52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039E7931-5943-4B3F-A7B7-7A4ED2832EC7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E6D26CE3-25EF-41D6-966D-FC69B1A36CC1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mchinchilla</author>
    <author>Daniel Viquez Romero</author>
  </authors>
  <commentList>
    <comment ref="C1" authorId="0" shapeId="0" xr:uid="{ABB0DCB7-4807-40D2-9D78-0CBA1FD972D8}">
      <text>
        <r>
          <rPr>
            <b/>
            <sz val="9"/>
            <color indexed="81"/>
            <rFont val="Tahoma"/>
            <family val="2"/>
          </rPr>
          <t>mchinchilla: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1" shapeId="0" xr:uid="{CE126412-3125-4096-9BF2-9A39E3FAABBB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C046437A-3021-4F91-838F-948911C87400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99CBA2AC-344B-4F3B-B440-9C3FD0EFC890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9901E02B-C4D6-4AD0-A64B-5E586B3EE686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E9C4A17C-E623-4F84-BED0-F7A51D832FDA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808C683E-4AC0-4953-A95A-DD2DF62D375D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71C81FE8-9590-44A6-9E4F-7AA7FD8BF60F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A338FB0A-A7BD-451E-AF75-7A17383B6AB7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779E00F5-E781-45D5-8BCA-CB8EF1E1B119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15E91CCB-1257-4E67-BFF1-C9D0C089DF82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mchinchilla</author>
    <author>Daniel Viquez Romero</author>
  </authors>
  <commentList>
    <comment ref="C1" authorId="0" shapeId="0" xr:uid="{1A8DD99B-1950-4146-8E24-0FA8FAC1EC64}">
      <text>
        <r>
          <rPr>
            <b/>
            <sz val="9"/>
            <color indexed="81"/>
            <rFont val="Tahoma"/>
            <family val="2"/>
          </rPr>
          <t>mchinchilla: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1" shapeId="0" xr:uid="{3773048D-70B2-4D8B-8D90-B92544F5891F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B3123EC5-3E43-4A30-A6D9-F0A775A99E6D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8BFCC56E-C25E-4D34-8574-E26E941813D4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FCB0EFEC-9DEF-46DA-8DEA-8E4D98209B24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05057D01-F449-4DB0-9CC4-9D02C744526E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88860637-83FB-4AE0-9993-77DB9630F9D2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ACC46AF5-FFC5-4780-9F4A-B97A440F685D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E344D5FF-9AE9-411D-B7B1-07B2E689E7A9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D02CBB68-1602-4652-8403-BFB0DBF98258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BF46E3B9-24FA-4A94-B72F-CBAC759C972C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mchinchilla</author>
    <author>Daniel Viquez Romero</author>
  </authors>
  <commentList>
    <comment ref="C1" authorId="0" shapeId="0" xr:uid="{AF8DD82D-0C96-42E4-9924-5FF12DEA7F85}">
      <text>
        <r>
          <rPr>
            <b/>
            <sz val="9"/>
            <color indexed="81"/>
            <rFont val="Tahoma"/>
            <family val="2"/>
          </rPr>
          <t>mchinchilla: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" authorId="1" shapeId="0" xr:uid="{BD0BD793-9232-46F2-A4EB-AC367F7145F7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736B62CD-690C-4793-8F4F-98F121569D22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B58385FA-F867-488F-B4A8-1F6BD47A8DDA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201D2717-9AB0-4E6B-ADE5-FADD88DD2AE9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3BEF53BC-A6F6-406C-A26D-460F69F91E2B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0095E11C-FA66-4057-8321-99D8DDAB4686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93CDD9CA-D88D-4C69-A700-61A8A49AD944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58E81F98-7EED-463B-BE40-528F8CCF483F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BCEF528B-563D-4586-B368-DA67A729096F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9D7BB24B-93EA-4AF4-A82A-99CF7D20787F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Viquez Romero</author>
  </authors>
  <commentList>
    <comment ref="G10" authorId="0" shapeId="0" xr:uid="{0AD1A703-1E09-4593-AD70-97AC8D77C6B9}">
      <text>
        <r>
          <rPr>
            <b/>
            <sz val="9"/>
            <color indexed="81"/>
            <rFont val="Tahoma"/>
            <family val="2"/>
          </rPr>
          <t>Daniel Viquez Romero:</t>
        </r>
        <r>
          <rPr>
            <sz val="9"/>
            <color indexed="81"/>
            <rFont val="Tahoma"/>
            <family val="2"/>
          </rPr>
          <t xml:space="preserve">
Indicar causales de consumo como fugas,reparaciones, construcciones etc</t>
        </r>
      </text>
    </comment>
  </commentList>
</comments>
</file>

<file path=xl/sharedStrings.xml><?xml version="1.0" encoding="utf-8"?>
<sst xmlns="http://schemas.openxmlformats.org/spreadsheetml/2006/main" count="1491" uniqueCount="163">
  <si>
    <t>Mes</t>
  </si>
  <si>
    <t>Gasto (miles de colones)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</si>
  <si>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</si>
  <si>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</si>
  <si>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</si>
  <si>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</si>
  <si>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</si>
  <si>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</si>
  <si>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</si>
  <si>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</si>
  <si>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</si>
  <si>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</si>
  <si>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>Noviembre</t>
  </si>
  <si>
    <t>Diciembre</t>
  </si>
  <si>
    <t>TOTAL</t>
  </si>
  <si>
    <t>Nº de empleados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</si>
  <si>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</si>
  <si>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</si>
  <si>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</si>
  <si>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</si>
  <si>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</si>
  <si>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</si>
  <si>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</si>
  <si>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</si>
  <si>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</si>
  <si>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</si>
  <si>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</si>
  <si>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</si>
  <si>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INSTITUCION:</t>
  </si>
  <si>
    <t>FECHA DE ACTUALIZACIÓN:</t>
  </si>
  <si>
    <t xml:space="preserve">ENCARGADO DE REGISTRO: </t>
  </si>
  <si>
    <t>Edificio/ Dependencia</t>
  </si>
  <si>
    <t xml:space="preserve">NOMBRE DE LA INSTITUCION: </t>
  </si>
  <si>
    <t>Consumo agua(m3)</t>
  </si>
  <si>
    <t>Consumo de agua (m3)</t>
  </si>
  <si>
    <t>Consumo agua/ empleado (m3 /Nº emp)</t>
  </si>
  <si>
    <t>Institución:</t>
  </si>
  <si>
    <t>Número de edificios:</t>
  </si>
  <si>
    <t>Responsable institucional:</t>
  </si>
  <si>
    <t>Dependencia:</t>
  </si>
  <si>
    <t>Responsable de registro:</t>
  </si>
  <si>
    <t>Teléfono:</t>
  </si>
  <si>
    <t>Correo electrónico:</t>
  </si>
  <si>
    <t>Año al que corresponde el reporte:</t>
  </si>
  <si>
    <t>EDIFICIO/DEPENDENCIA:</t>
  </si>
  <si>
    <t>AÑO DEL REPORTE:</t>
  </si>
  <si>
    <t>Total</t>
  </si>
  <si>
    <t>INSTITUCIÓN:</t>
  </si>
  <si>
    <t xml:space="preserve">PERÍODO REPORTADO: </t>
  </si>
  <si>
    <t>Número de empleados</t>
  </si>
  <si>
    <t>Consumo agua por empleado al mes (m3 /Nº emp)</t>
  </si>
  <si>
    <t>Consumo total de de agua en la institución</t>
  </si>
  <si>
    <r>
      <t>Consumo de agua (m</t>
    </r>
    <r>
      <rPr>
        <b/>
        <vertAlign val="superscript"/>
        <sz val="11"/>
        <color theme="0"/>
        <rFont val="Calibri"/>
        <family val="2"/>
        <scheme val="minor"/>
      </rPr>
      <t>3</t>
    </r>
    <r>
      <rPr>
        <b/>
        <sz val="11"/>
        <color theme="0"/>
        <rFont val="Calibri"/>
        <family val="2"/>
        <scheme val="minor"/>
      </rPr>
      <t>)</t>
    </r>
  </si>
  <si>
    <r>
      <t>Consumo agua/ empleado (m</t>
    </r>
    <r>
      <rPr>
        <b/>
        <vertAlign val="superscript"/>
        <sz val="11"/>
        <color theme="0"/>
        <rFont val="Calibri"/>
        <family val="2"/>
        <scheme val="minor"/>
      </rPr>
      <t>3</t>
    </r>
    <r>
      <rPr>
        <b/>
        <sz val="11"/>
        <color theme="0"/>
        <rFont val="Calibri"/>
        <family val="2"/>
        <scheme val="minor"/>
      </rPr>
      <t xml:space="preserve"> /Nº emp)</t>
    </r>
  </si>
  <si>
    <t># DE CONEXIÓN/NIS:</t>
  </si>
  <si>
    <t>(Nota: En caso de contar con el servicio del AyA se pueden consultar el consumo de agua en la siguiente página http://www.aya.go.cr/ServicioCliente/ConsultaRecibo/Index.aspx, ingresando el número de NIS).</t>
  </si>
  <si>
    <t xml:space="preserve">Promedio </t>
  </si>
  <si>
    <t>---</t>
  </si>
  <si>
    <t>Consumo de agua</t>
  </si>
  <si>
    <t>Consumo agua (m3/mes)</t>
  </si>
  <si>
    <t>Consumo agua por empleado por mes (m3/empleado/mes)</t>
  </si>
  <si>
    <t>PROMEDIO</t>
  </si>
  <si>
    <t>Gasto (miles de colones/mes)</t>
  </si>
  <si>
    <t>Observaciones de causales</t>
  </si>
  <si>
    <t xml:space="preserve">Universidad Nacional </t>
  </si>
  <si>
    <t xml:space="preserve">Fabián Chavarría Solera  </t>
  </si>
  <si>
    <t xml:space="preserve">UNA-Campus Sostenible </t>
  </si>
  <si>
    <t>2277-3139</t>
  </si>
  <si>
    <t xml:space="preserve">fchavar@una.ac.cr </t>
  </si>
  <si>
    <t>Hojas contenidas en el archivo</t>
  </si>
  <si>
    <t>Edificio 1</t>
  </si>
  <si>
    <t>Facultad de Ciencias Exactas y Naturales-Facultada de la Tierra y el Mar-Auditorio Clodomiro Picado</t>
  </si>
  <si>
    <t>Edificio 2</t>
  </si>
  <si>
    <t xml:space="preserve">Facultada de Ciencias Sociales y Facultada de Filosofía y Letras </t>
  </si>
  <si>
    <t>Edificio 3</t>
  </si>
  <si>
    <t>Edificio Administrativo Rectoría</t>
  </si>
  <si>
    <t>Edificio 4</t>
  </si>
  <si>
    <t>Centro de Investigación y Docencia en Educación (CIDE)</t>
  </si>
  <si>
    <t>Edificio 5</t>
  </si>
  <si>
    <t>Centro de Investigación, Docencia y Extensión Artística (CIDEA)</t>
  </si>
  <si>
    <t>Edificio 6</t>
  </si>
  <si>
    <t xml:space="preserve">Centro de Estudios Generales </t>
  </si>
  <si>
    <t>Edificio 7</t>
  </si>
  <si>
    <t>Vicerrectorías Académicas</t>
  </si>
  <si>
    <t>Edificio 8</t>
  </si>
  <si>
    <t>Departamento de Registro y Programa de Gestión Financiera-Centro de Arte- Edificio Multiusos, Biblioteca Joaquín García Monge</t>
  </si>
  <si>
    <t>Edificio 9</t>
  </si>
  <si>
    <t>Edificio de Procesos Industriales</t>
  </si>
  <si>
    <t>Edificio 10</t>
  </si>
  <si>
    <t>Escuela de Topografía Catastro y Geodesia</t>
  </si>
  <si>
    <t>Edificio 11</t>
  </si>
  <si>
    <t>Observatorio Vulcanológico y Sismológico de Costa Rica (OVSICORI)</t>
  </si>
  <si>
    <t>Edificio 12</t>
  </si>
  <si>
    <t xml:space="preserve">Programa de Desarrollo y Mantenimiento de la Infraestructura Institucional (PRODEMI) </t>
  </si>
  <si>
    <t>Edificio 13</t>
  </si>
  <si>
    <t xml:space="preserve">Programa de Publicaciones e Impresiones </t>
  </si>
  <si>
    <t>Edificio 14</t>
  </si>
  <si>
    <t xml:space="preserve">Sección de Transporte Institucional </t>
  </si>
  <si>
    <t>Edificio 15</t>
  </si>
  <si>
    <t>Sección de Seguridad Institucional</t>
  </si>
  <si>
    <t>Edificio 16</t>
  </si>
  <si>
    <t xml:space="preserve">Residencias Calderón Fournier </t>
  </si>
  <si>
    <t>Edificio 17</t>
  </si>
  <si>
    <t>Residencias Claudio Vázquez</t>
  </si>
  <si>
    <t>Edificio 18</t>
  </si>
  <si>
    <t xml:space="preserve">Colegio Humanístico Costarricense </t>
  </si>
  <si>
    <t>Edificio 19</t>
  </si>
  <si>
    <t xml:space="preserve">Planta Tratamiento Omar Dengo (Campus Sostenible) </t>
  </si>
  <si>
    <t>Edificio 20</t>
  </si>
  <si>
    <t>Soda Padre Royo</t>
  </si>
  <si>
    <t>Edificio 21</t>
  </si>
  <si>
    <t>Campus Emilia Prieto (Complejo San Pablo Campus el Higueron)</t>
  </si>
  <si>
    <t>Edificio 22</t>
  </si>
  <si>
    <t>Instituto de Investigación y Servicios Forestales (INISEFOR)</t>
  </si>
  <si>
    <t>Edificio 23</t>
  </si>
  <si>
    <t>Finca Santa Lucia</t>
  </si>
  <si>
    <t>Edificio 24</t>
  </si>
  <si>
    <t xml:space="preserve">Museo Cultura Popular </t>
  </si>
  <si>
    <t>Edificio 25</t>
  </si>
  <si>
    <t>Centro de Enseñanza del Ingles Conversacional UNA</t>
  </si>
  <si>
    <t>Edificio 26</t>
  </si>
  <si>
    <t>SITUN Centro de Recreo UNA</t>
  </si>
  <si>
    <t>Edificio 27</t>
  </si>
  <si>
    <t>Finca San Isidro Breña Mora</t>
  </si>
  <si>
    <t>Edificio 28</t>
  </si>
  <si>
    <t>Escuela de Medicina Veterinaria</t>
  </si>
  <si>
    <t>Edificio 29</t>
  </si>
  <si>
    <t>Escuela de Ciencias del Movimiento Humano y Calidad de Vida (CIEMHCAVI)</t>
  </si>
  <si>
    <t>Edificio 30</t>
  </si>
  <si>
    <t xml:space="preserve">Escuela de Informática </t>
  </si>
  <si>
    <t>Edificio 31</t>
  </si>
  <si>
    <t>Centro Internacional de Política Económica para el Desarrollo Sostenible (CINPE)</t>
  </si>
  <si>
    <t>Edificio 32</t>
  </si>
  <si>
    <t>Centro de Investigaciones Apícolas Tropicales (CINAT)</t>
  </si>
  <si>
    <t>Edificio 33</t>
  </si>
  <si>
    <t>Edificio Emprendimiento</t>
  </si>
  <si>
    <t>Edificio 34</t>
  </si>
  <si>
    <t>Residencias Estudiantiles Benjamín Núñez</t>
  </si>
  <si>
    <t>Edificio 35</t>
  </si>
  <si>
    <t>Campus Coto</t>
  </si>
  <si>
    <t>Edificio 36</t>
  </si>
  <si>
    <t xml:space="preserve">Campus Pérez Zeledón </t>
  </si>
  <si>
    <t>Edificio 37</t>
  </si>
  <si>
    <t>Campus Liberia</t>
  </si>
  <si>
    <t>Edificio 38</t>
  </si>
  <si>
    <t>Campus Nicoya</t>
  </si>
  <si>
    <t>Edificio 39</t>
  </si>
  <si>
    <t>Campus Sarapiquí</t>
  </si>
  <si>
    <t>Edificio 40</t>
  </si>
  <si>
    <t xml:space="preserve">Estación de Biología Marina </t>
  </si>
  <si>
    <t>Edificio 41</t>
  </si>
  <si>
    <t>Estación Nacional de Ciencias Marinas ECMAR</t>
  </si>
  <si>
    <t>Edificio 42</t>
  </si>
  <si>
    <t>Sin identificar</t>
  </si>
  <si>
    <t>reporte institucional_mes</t>
  </si>
  <si>
    <t>Reporte institucional mes</t>
  </si>
  <si>
    <t>Consumo de agua por edificio de de la Universidad Nacional para el año 2025
PGAI-UNA</t>
  </si>
  <si>
    <t>Indice de Edificios</t>
  </si>
  <si>
    <t xml:space="preserve">Fabián Chavarría Solera </t>
  </si>
  <si>
    <t xml:space="preserve">Sin ubicación </t>
  </si>
  <si>
    <t>Este edificio no se está usando por remodelación</t>
  </si>
  <si>
    <t xml:space="preserve">El personal es subcontratado, no forma parte de la población </t>
  </si>
  <si>
    <t xml:space="preserve">El edificio no se está usando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</si>
</sst>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₡&quot;* #,##0.00_);_(&quot;₡&quot;* \(#,##0.00\);_(&quot;₡&quot;* &quot;-&quot;??_);_(@_)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[$₡-140A]* #,##0.00_);_([$₡-140A]* \(#,##0.00\);_([$₡-140A]* &quot;-&quot;??_);_(@_)"/>
    <numFmt numFmtId="168" formatCode="&quot;₡&quot;#,##0.00"/>
    <numFmt numFmtId="169" formatCode="&quot;₡&quot;#,##0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9"/>
      <name val="Calibri"/>
      <family val="2"/>
    </font>
    <font>
      <i/>
      <sz val="9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9"/>
      </patternFill>
    </fill>
    <fill>
      <patternFill patternType="solid">
        <fgColor theme="4" tint="-0.249977111117893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1" xfId="0" applyBorder="1" applyAlignment="1" applyProtection="1">
      <alignment horizontal="center" vertical="center" wrapText="1"/>
      <protection locked="0"/>
    </xf>
    <xf numFmtId="167" fontId="6" fillId="0" borderId="1" xfId="2" applyNumberFormat="1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167" fontId="6" fillId="0" borderId="8" xfId="2" applyNumberFormat="1" applyFont="1" applyBorder="1" applyAlignment="1" applyProtection="1">
      <alignment horizontal="center" vertical="center" wrapText="1"/>
      <protection locked="0"/>
    </xf>
    <xf numFmtId="2" fontId="0" fillId="0" borderId="9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7" fontId="0" fillId="0" borderId="1" xfId="2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7" fontId="6" fillId="0" borderId="1" xfId="2" applyNumberFormat="1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167" fontId="6" fillId="0" borderId="17" xfId="2" applyNumberFormat="1" applyFont="1" applyBorder="1" applyAlignment="1" applyProtection="1">
      <alignment horizontal="center" vertical="center"/>
      <protection locked="0"/>
    </xf>
    <xf numFmtId="2" fontId="0" fillId="0" borderId="18" xfId="0" applyNumberFormat="1" applyBorder="1" applyAlignment="1">
      <alignment horizontal="center" vertical="center" wrapText="1"/>
    </xf>
    <xf numFmtId="166" fontId="7" fillId="4" borderId="9" xfId="1" applyFont="1" applyFill="1" applyBorder="1" applyAlignment="1" applyProtection="1">
      <alignment horizontal="center" vertical="center" wrapText="1"/>
    </xf>
    <xf numFmtId="166" fontId="7" fillId="4" borderId="6" xfId="1" applyFont="1" applyFill="1" applyBorder="1" applyAlignment="1" applyProtection="1">
      <alignment horizontal="center" vertical="center" wrapText="1"/>
    </xf>
    <xf numFmtId="4" fontId="7" fillId="4" borderId="6" xfId="1" applyNumberFormat="1" applyFont="1" applyFill="1" applyBorder="1" applyAlignment="1" applyProtection="1">
      <alignment horizontal="center" vertical="center" wrapText="1"/>
    </xf>
    <xf numFmtId="167" fontId="0" fillId="0" borderId="8" xfId="2" applyNumberFormat="1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14" fillId="3" borderId="3" xfId="0" applyFont="1" applyFill="1" applyBorder="1" applyAlignment="1" applyProtection="1">
      <alignment horizontal="left"/>
      <protection locked="0"/>
    </xf>
    <xf numFmtId="0" fontId="14" fillId="3" borderId="2" xfId="0" applyFont="1" applyFill="1" applyBorder="1" applyAlignment="1" applyProtection="1">
      <alignment horizontal="left"/>
      <protection locked="0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14" fillId="3" borderId="0" xfId="0" applyFont="1" applyFill="1"/>
    <xf numFmtId="0" fontId="2" fillId="0" borderId="0" xfId="0" applyFont="1" applyAlignment="1">
      <alignment horizontal="right"/>
    </xf>
    <xf numFmtId="0" fontId="17" fillId="3" borderId="0" xfId="0" applyFont="1" applyFill="1" applyAlignment="1">
      <alignment horizont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2" fontId="7" fillId="4" borderId="8" xfId="0" quotePrefix="1" applyNumberFormat="1" applyFont="1" applyFill="1" applyBorder="1" applyAlignment="1">
      <alignment horizontal="center" vertical="center" wrapText="1"/>
    </xf>
    <xf numFmtId="2" fontId="7" fillId="4" borderId="9" xfId="0" quotePrefix="1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3" borderId="0" xfId="0" applyFont="1" applyFill="1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/>
    </xf>
    <xf numFmtId="2" fontId="7" fillId="4" borderId="5" xfId="0" applyNumberFormat="1" applyFont="1" applyFill="1" applyBorder="1" applyAlignment="1">
      <alignment horizontal="center"/>
    </xf>
    <xf numFmtId="0" fontId="14" fillId="3" borderId="0" xfId="0" applyFont="1" applyFill="1" applyAlignment="1">
      <alignment horizontal="left"/>
    </xf>
    <xf numFmtId="1" fontId="7" fillId="4" borderId="5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0" fillId="2" borderId="0" xfId="0" applyFill="1"/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13" fillId="7" borderId="4" xfId="0" applyFont="1" applyFill="1" applyBorder="1" applyAlignment="1">
      <alignment horizontal="center" wrapText="1"/>
    </xf>
    <xf numFmtId="0" fontId="13" fillId="7" borderId="5" xfId="0" applyFont="1" applyFill="1" applyBorder="1" applyAlignment="1">
      <alignment horizontal="center" wrapText="1"/>
    </xf>
    <xf numFmtId="0" fontId="13" fillId="7" borderId="13" xfId="0" applyFont="1" applyFill="1" applyBorder="1" applyAlignment="1">
      <alignment horizontal="center" wrapText="1"/>
    </xf>
    <xf numFmtId="0" fontId="13" fillId="7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left" wrapText="1"/>
    </xf>
    <xf numFmtId="2" fontId="3" fillId="2" borderId="8" xfId="0" applyNumberFormat="1" applyFont="1" applyFill="1" applyBorder="1" applyAlignment="1">
      <alignment horizontal="center" wrapText="1"/>
    </xf>
    <xf numFmtId="168" fontId="3" fillId="2" borderId="8" xfId="0" applyNumberFormat="1" applyFont="1" applyFill="1" applyBorder="1" applyAlignment="1">
      <alignment horizontal="center" wrapText="1"/>
    </xf>
    <xf numFmtId="1" fontId="3" fillId="2" borderId="12" xfId="0" applyNumberFormat="1" applyFont="1" applyFill="1" applyBorder="1" applyAlignment="1">
      <alignment horizontal="center" wrapText="1"/>
    </xf>
    <xf numFmtId="2" fontId="14" fillId="2" borderId="9" xfId="0" applyNumberFormat="1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center" wrapText="1"/>
    </xf>
    <xf numFmtId="168" fontId="3" fillId="2" borderId="1" xfId="0" applyNumberFormat="1" applyFont="1" applyFill="1" applyBorder="1" applyAlignment="1">
      <alignment horizontal="center" wrapText="1"/>
    </xf>
    <xf numFmtId="1" fontId="3" fillId="2" borderId="14" xfId="0" applyNumberFormat="1" applyFont="1" applyFill="1" applyBorder="1" applyAlignment="1">
      <alignment horizontal="center" wrapText="1"/>
    </xf>
    <xf numFmtId="2" fontId="14" fillId="2" borderId="11" xfId="0" applyNumberFormat="1" applyFont="1" applyFill="1" applyBorder="1" applyAlignment="1">
      <alignment horizontal="center" wrapText="1"/>
    </xf>
    <xf numFmtId="2" fontId="3" fillId="2" borderId="11" xfId="0" applyNumberFormat="1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left" wrapText="1"/>
    </xf>
    <xf numFmtId="2" fontId="3" fillId="2" borderId="17" xfId="0" applyNumberFormat="1" applyFont="1" applyFill="1" applyBorder="1" applyAlignment="1">
      <alignment horizontal="center" wrapText="1"/>
    </xf>
    <xf numFmtId="168" fontId="3" fillId="2" borderId="17" xfId="0" applyNumberFormat="1" applyFont="1" applyFill="1" applyBorder="1" applyAlignment="1">
      <alignment horizontal="center" wrapText="1"/>
    </xf>
    <xf numFmtId="1" fontId="3" fillId="2" borderId="19" xfId="0" applyNumberFormat="1" applyFont="1" applyFill="1" applyBorder="1" applyAlignment="1">
      <alignment horizontal="center" wrapText="1"/>
    </xf>
    <xf numFmtId="2" fontId="3" fillId="2" borderId="18" xfId="0" applyNumberFormat="1" applyFont="1" applyFill="1" applyBorder="1" applyAlignment="1">
      <alignment horizontal="center" wrapText="1"/>
    </xf>
    <xf numFmtId="0" fontId="4" fillId="6" borderId="7" xfId="0" applyFont="1" applyFill="1" applyBorder="1" applyAlignment="1">
      <alignment horizontal="center" wrapText="1"/>
    </xf>
    <xf numFmtId="2" fontId="2" fillId="6" borderId="8" xfId="0" applyNumberFormat="1" applyFont="1" applyFill="1" applyBorder="1" applyAlignment="1">
      <alignment horizontal="center"/>
    </xf>
    <xf numFmtId="168" fontId="2" fillId="6" borderId="8" xfId="0" applyNumberFormat="1" applyFont="1" applyFill="1" applyBorder="1" applyAlignment="1">
      <alignment horizontal="center"/>
    </xf>
    <xf numFmtId="1" fontId="2" fillId="6" borderId="8" xfId="0" applyNumberFormat="1" applyFont="1" applyFill="1" applyBorder="1" applyAlignment="1">
      <alignment horizontal="center"/>
    </xf>
    <xf numFmtId="1" fontId="2" fillId="6" borderId="8" xfId="0" quotePrefix="1" applyNumberFormat="1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2" fontId="2" fillId="6" borderId="5" xfId="0" quotePrefix="1" applyNumberFormat="1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left" vertical="center" wrapText="1"/>
    </xf>
    <xf numFmtId="2" fontId="2" fillId="6" borderId="8" xfId="0" applyNumberFormat="1" applyFont="1" applyFill="1" applyBorder="1" applyAlignment="1">
      <alignment horizontal="center" vertical="center"/>
    </xf>
    <xf numFmtId="167" fontId="2" fillId="6" borderId="8" xfId="0" applyNumberFormat="1" applyFont="1" applyFill="1" applyBorder="1" applyAlignment="1">
      <alignment horizontal="center" vertical="center"/>
    </xf>
    <xf numFmtId="2" fontId="2" fillId="6" borderId="8" xfId="0" quotePrefix="1" applyNumberFormat="1" applyFont="1" applyFill="1" applyBorder="1" applyAlignment="1">
      <alignment horizontal="center" vertical="center"/>
    </xf>
    <xf numFmtId="2" fontId="2" fillId="6" borderId="9" xfId="0" quotePrefix="1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left" vertical="center" wrapText="1"/>
    </xf>
    <xf numFmtId="2" fontId="2" fillId="6" borderId="5" xfId="0" applyNumberFormat="1" applyFont="1" applyFill="1" applyBorder="1" applyAlignment="1">
      <alignment horizontal="center" vertical="center"/>
    </xf>
    <xf numFmtId="167" fontId="2" fillId="6" borderId="5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2" fontId="0" fillId="0" borderId="11" xfId="0" applyNumberFormat="1" applyBorder="1" applyAlignment="1" applyProtection="1">
      <alignment horizontal="center" vertical="center" wrapText="1"/>
      <protection locked="0"/>
    </xf>
    <xf numFmtId="2" fontId="0" fillId="0" borderId="18" xfId="0" applyNumberFormat="1" applyBorder="1" applyAlignment="1" applyProtection="1">
      <alignment horizontal="center" vertical="center" wrapText="1"/>
      <protection locked="0"/>
    </xf>
    <xf numFmtId="2" fontId="3" fillId="2" borderId="21" xfId="0" applyNumberFormat="1" applyFont="1" applyFill="1" applyBorder="1" applyAlignment="1">
      <alignment horizontal="center" wrapText="1"/>
    </xf>
    <xf numFmtId="2" fontId="3" fillId="2" borderId="22" xfId="0" applyNumberFormat="1" applyFont="1" applyFill="1" applyBorder="1" applyAlignment="1">
      <alignment horizontal="center" wrapText="1"/>
    </xf>
    <xf numFmtId="0" fontId="25" fillId="3" borderId="0" xfId="0" applyFont="1" applyFill="1"/>
    <xf numFmtId="0" fontId="23" fillId="0" borderId="0" xfId="3"/>
    <xf numFmtId="0" fontId="7" fillId="3" borderId="0" xfId="0" applyFont="1" applyFill="1"/>
    <xf numFmtId="0" fontId="7" fillId="0" borderId="0" xfId="0" applyFont="1"/>
    <xf numFmtId="0" fontId="26" fillId="8" borderId="26" xfId="3" quotePrefix="1" applyFont="1" applyFill="1" applyBorder="1" applyAlignment="1">
      <alignment horizontal="center"/>
    </xf>
    <xf numFmtId="0" fontId="27" fillId="9" borderId="27" xfId="0" applyFont="1" applyFill="1" applyBorder="1"/>
    <xf numFmtId="169" fontId="28" fillId="9" borderId="28" xfId="0" applyNumberFormat="1" applyFont="1" applyFill="1" applyBorder="1"/>
    <xf numFmtId="0" fontId="27" fillId="9" borderId="29" xfId="0" applyFont="1" applyFill="1" applyBorder="1"/>
    <xf numFmtId="169" fontId="28" fillId="9" borderId="30" xfId="0" applyNumberFormat="1" applyFont="1" applyFill="1" applyBorder="1"/>
    <xf numFmtId="2" fontId="3" fillId="2" borderId="20" xfId="0" applyNumberFormat="1" applyFont="1" applyFill="1" applyBorder="1" applyAlignment="1">
      <alignment horizontal="center" wrapText="1"/>
    </xf>
    <xf numFmtId="2" fontId="3" fillId="2" borderId="5" xfId="0" applyNumberFormat="1" applyFont="1" applyFill="1" applyBorder="1" applyAlignment="1">
      <alignment horizontal="center" wrapText="1"/>
    </xf>
    <xf numFmtId="2" fontId="0" fillId="2" borderId="0" xfId="0" applyNumberFormat="1" applyFill="1"/>
    <xf numFmtId="0" fontId="24" fillId="0" borderId="23" xfId="0" applyFont="1" applyBorder="1" applyAlignment="1">
      <alignment horizontal="center" wrapText="1"/>
    </xf>
    <xf numFmtId="0" fontId="24" fillId="0" borderId="24" xfId="0" applyFont="1" applyBorder="1" applyAlignment="1">
      <alignment horizontal="center" wrapText="1"/>
    </xf>
    <xf numFmtId="0" fontId="24" fillId="0" borderId="25" xfId="0" applyFont="1" applyBorder="1" applyAlignment="1">
      <alignment horizontal="center" wrapText="1"/>
    </xf>
    <xf numFmtId="0" fontId="15" fillId="0" borderId="2" xfId="0" applyFont="1" applyBorder="1" applyAlignment="1" applyProtection="1">
      <alignment horizontal="left"/>
      <protection locked="0"/>
    </xf>
    <xf numFmtId="0" fontId="23" fillId="0" borderId="2" xfId="3" applyBorder="1" applyAlignment="1" applyProtection="1">
      <alignment horizontal="left"/>
      <protection locked="0"/>
    </xf>
    <xf numFmtId="0" fontId="15" fillId="0" borderId="3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8" fillId="3" borderId="15" xfId="0" applyFont="1" applyFill="1" applyBorder="1" applyAlignment="1">
      <alignment horizontal="left" wrapText="1"/>
    </xf>
    <xf numFmtId="0" fontId="18" fillId="3" borderId="0" xfId="0" applyFont="1" applyFill="1" applyAlignment="1">
      <alignment horizontal="left" wrapText="1"/>
    </xf>
    <xf numFmtId="0" fontId="14" fillId="3" borderId="2" xfId="0" applyFont="1" applyFill="1" applyBorder="1" applyAlignment="1" applyProtection="1">
      <alignment horizontal="left"/>
      <protection locked="0"/>
    </xf>
    <xf numFmtId="0" fontId="14" fillId="3" borderId="3" xfId="0" applyFont="1" applyFill="1" applyBorder="1" applyAlignment="1" applyProtection="1">
      <alignment horizontal="left"/>
      <protection locked="0"/>
    </xf>
    <xf numFmtId="14" fontId="14" fillId="3" borderId="2" xfId="0" applyNumberFormat="1" applyFont="1" applyFill="1" applyBorder="1" applyAlignment="1" applyProtection="1">
      <alignment horizontal="center"/>
      <protection locked="0"/>
    </xf>
    <xf numFmtId="0" fontId="14" fillId="3" borderId="2" xfId="0" applyFont="1" applyFill="1" applyBorder="1" applyAlignment="1" applyProtection="1">
      <alignment horizontal="center"/>
      <protection locked="0"/>
    </xf>
    <xf numFmtId="0" fontId="13" fillId="7" borderId="7" xfId="0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center" wrapText="1"/>
    </xf>
    <xf numFmtId="0" fontId="13" fillId="7" borderId="12" xfId="0" applyFont="1" applyFill="1" applyBorder="1" applyAlignment="1">
      <alignment horizontal="center" wrapText="1"/>
    </xf>
    <xf numFmtId="0" fontId="13" fillId="7" borderId="9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 applyProtection="1">
      <alignment horizontal="left"/>
      <protection locked="0"/>
    </xf>
    <xf numFmtId="0" fontId="2" fillId="2" borderId="0" xfId="0" applyFont="1" applyFill="1" applyAlignment="1">
      <alignment horizontal="right"/>
    </xf>
    <xf numFmtId="0" fontId="0" fillId="2" borderId="2" xfId="0" applyFill="1" applyBorder="1" applyAlignment="1">
      <alignment horizontal="left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1'!$C$11:$C$22</c:f>
              <c:numCache>
                <c:formatCode>General</c:formatCode>
                <c:ptCount val="12"/>
                <c:pt idx="0">
                  <c:v>2995</c:v>
                </c:pt>
                <c:pt idx="1">
                  <c:v>2996</c:v>
                </c:pt>
                <c:pt idx="2">
                  <c:v>2997</c:v>
                </c:pt>
                <c:pt idx="3">
                  <c:v>2999</c:v>
                </c:pt>
                <c:pt idx="4">
                  <c:v>2997</c:v>
                </c:pt>
                <c:pt idx="5">
                  <c:v>4856</c:v>
                </c:pt>
                <c:pt idx="6">
                  <c:v>4687</c:v>
                </c:pt>
                <c:pt idx="7">
                  <c:v>4605</c:v>
                </c:pt>
                <c:pt idx="8">
                  <c:v>5143</c:v>
                </c:pt>
                <c:pt idx="9">
                  <c:v>4557</c:v>
                </c:pt>
                <c:pt idx="10">
                  <c:v>3723</c:v>
                </c:pt>
                <c:pt idx="11">
                  <c:v>4120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24-4D9C-A0BB-71C69F6D1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846208"/>
        <c:axId val="59364096"/>
      </c:barChart>
      <c:catAx>
        <c:axId val="58846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9364096"/>
        <c:crosses val="autoZero"/>
        <c:auto val="1"/>
        <c:lblAlgn val="ctr"/>
        <c:lblOffset val="100"/>
        <c:noMultiLvlLbl val="0"/>
      </c:catAx>
      <c:valAx>
        <c:axId val="59364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8846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2'!$C$11:$C$22</c:f>
              <c:numCache>
                <c:formatCode>General</c:formatCode>
                <c:ptCount val="12"/>
                <c:pt idx="0">
                  <c:v>2651</c:v>
                </c:pt>
                <c:pt idx="1">
                  <c:v>805</c:v>
                </c:pt>
                <c:pt idx="2">
                  <c:v>733</c:v>
                </c:pt>
                <c:pt idx="3">
                  <c:v>1037</c:v>
                </c:pt>
                <c:pt idx="4">
                  <c:v>889</c:v>
                </c:pt>
                <c:pt idx="5">
                  <c:v>948</c:v>
                </c:pt>
                <c:pt idx="6">
                  <c:v>751</c:v>
                </c:pt>
                <c:pt idx="7">
                  <c:v>645</c:v>
                </c:pt>
                <c:pt idx="8">
                  <c:v>1247</c:v>
                </c:pt>
                <c:pt idx="9">
                  <c:v>1229</c:v>
                </c:pt>
                <c:pt idx="10">
                  <c:v>1325</c:v>
                </c:pt>
                <c:pt idx="11">
                  <c:v>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8D-48DB-BADC-5FEA95D49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959360"/>
        <c:axId val="58960896"/>
      </c:barChart>
      <c:catAx>
        <c:axId val="589593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8960896"/>
        <c:crosses val="autoZero"/>
        <c:auto val="1"/>
        <c:lblAlgn val="ctr"/>
        <c:lblOffset val="100"/>
        <c:noMultiLvlLbl val="0"/>
      </c:catAx>
      <c:valAx>
        <c:axId val="58960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8959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324" l="0.70866141732283594" r="0.70866141732283594" t="0.74803149606299324" header="0.31496062992126089" footer="0.31496062992126089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3'!$C$11:$C$22</c:f>
              <c:numCache>
                <c:formatCode>General</c:formatCode>
                <c:ptCount val="12"/>
                <c:pt idx="0">
                  <c:v>122</c:v>
                </c:pt>
                <c:pt idx="1">
                  <c:v>230</c:v>
                </c:pt>
                <c:pt idx="2">
                  <c:v>282</c:v>
                </c:pt>
                <c:pt idx="3">
                  <c:v>379</c:v>
                </c:pt>
                <c:pt idx="4">
                  <c:v>361</c:v>
                </c:pt>
                <c:pt idx="5">
                  <c:v>425</c:v>
                </c:pt>
                <c:pt idx="6">
                  <c:v>368</c:v>
                </c:pt>
                <c:pt idx="7">
                  <c:v>491</c:v>
                </c:pt>
                <c:pt idx="8">
                  <c:v>493</c:v>
                </c:pt>
                <c:pt idx="9">
                  <c:v>697</c:v>
                </c:pt>
                <c:pt idx="10">
                  <c:v>568</c:v>
                </c:pt>
                <c:pt idx="11">
                  <c:v>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63-4835-8FAB-E880EBCD26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31552"/>
        <c:axId val="59033088"/>
      </c:barChart>
      <c:catAx>
        <c:axId val="59031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9033088"/>
        <c:crosses val="autoZero"/>
        <c:auto val="1"/>
        <c:lblAlgn val="ctr"/>
        <c:lblOffset val="100"/>
        <c:noMultiLvlLbl val="0"/>
      </c:catAx>
      <c:valAx>
        <c:axId val="59033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9031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4'!$B$11:$B$22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4'!$C$11:$C$22</c:f>
              <c:numCache>
                <c:formatCode>General</c:formatCode>
                <c:ptCount val="12"/>
                <c:pt idx="0">
                  <c:v>634</c:v>
                </c:pt>
                <c:pt idx="1">
                  <c:v>538</c:v>
                </c:pt>
                <c:pt idx="2">
                  <c:v>566</c:v>
                </c:pt>
                <c:pt idx="3">
                  <c:v>514</c:v>
                </c:pt>
                <c:pt idx="4">
                  <c:v>472</c:v>
                </c:pt>
                <c:pt idx="5">
                  <c:v>564</c:v>
                </c:pt>
                <c:pt idx="6">
                  <c:v>463</c:v>
                </c:pt>
                <c:pt idx="7">
                  <c:v>629</c:v>
                </c:pt>
                <c:pt idx="8">
                  <c:v>629</c:v>
                </c:pt>
                <c:pt idx="9">
                  <c:v>768</c:v>
                </c:pt>
                <c:pt idx="10">
                  <c:v>1545</c:v>
                </c:pt>
                <c:pt idx="11">
                  <c:v>1763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8C-45C7-A6C9-C11BC25B5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46144"/>
        <c:axId val="60252160"/>
      </c:barChart>
      <c:catAx>
        <c:axId val="5904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252160"/>
        <c:crosses val="autoZero"/>
        <c:auto val="1"/>
        <c:lblAlgn val="ctr"/>
        <c:lblOffset val="100"/>
        <c:noMultiLvlLbl val="0"/>
      </c:catAx>
      <c:valAx>
        <c:axId val="60252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9046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940120192550521E-2"/>
          <c:y val="9.5887952059090176E-2"/>
          <c:w val="0.89867767028681134"/>
          <c:h val="0.7921039242981331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5'!$B$11:$B$22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5'!$C$11:$C$22</c:f>
              <c:numCache>
                <c:formatCode>General</c:formatCode>
                <c:ptCount val="12"/>
                <c:pt idx="0">
                  <c:v>222</c:v>
                </c:pt>
                <c:pt idx="1">
                  <c:v>322</c:v>
                </c:pt>
                <c:pt idx="2">
                  <c:v>443</c:v>
                </c:pt>
                <c:pt idx="3">
                  <c:v>380</c:v>
                </c:pt>
                <c:pt idx="4">
                  <c:v>431</c:v>
                </c:pt>
                <c:pt idx="5">
                  <c:v>369</c:v>
                </c:pt>
                <c:pt idx="6">
                  <c:v>611</c:v>
                </c:pt>
                <c:pt idx="7">
                  <c:v>268</c:v>
                </c:pt>
                <c:pt idx="8">
                  <c:v>291</c:v>
                </c:pt>
                <c:pt idx="9">
                  <c:v>314</c:v>
                </c:pt>
                <c:pt idx="10">
                  <c:v>378</c:v>
                </c:pt>
                <c:pt idx="11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08-4BE2-98EC-27AB2F1F7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406016"/>
        <c:axId val="60411904"/>
      </c:barChart>
      <c:catAx>
        <c:axId val="604060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411904"/>
        <c:crosses val="autoZero"/>
        <c:auto val="1"/>
        <c:lblAlgn val="ctr"/>
        <c:lblOffset val="100"/>
        <c:noMultiLvlLbl val="0"/>
      </c:catAx>
      <c:valAx>
        <c:axId val="60411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406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324" l="0.70866141732283594" r="0.70866141732283594" t="0.74803149606299324" header="0.31496062992126089" footer="0.31496062992126089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6'!$B$11:$B$22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6'!$C$11:$C$22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E0-4ED9-AA11-810AB454D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449536"/>
        <c:axId val="60451072"/>
      </c:barChart>
      <c:catAx>
        <c:axId val="60449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451072"/>
        <c:crosses val="autoZero"/>
        <c:auto val="1"/>
        <c:lblAlgn val="ctr"/>
        <c:lblOffset val="100"/>
        <c:noMultiLvlLbl val="0"/>
      </c:catAx>
      <c:valAx>
        <c:axId val="60451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449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7'!$B$11:$B$22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7'!$C$11:$C$22</c:f>
              <c:numCache>
                <c:formatCode>General</c:formatCode>
                <c:ptCount val="12"/>
                <c:pt idx="0">
                  <c:v>80</c:v>
                </c:pt>
                <c:pt idx="1">
                  <c:v>231</c:v>
                </c:pt>
                <c:pt idx="2">
                  <c:v>465</c:v>
                </c:pt>
                <c:pt idx="3">
                  <c:v>435</c:v>
                </c:pt>
                <c:pt idx="4">
                  <c:v>256</c:v>
                </c:pt>
                <c:pt idx="5">
                  <c:v>267</c:v>
                </c:pt>
                <c:pt idx="6">
                  <c:v>213</c:v>
                </c:pt>
                <c:pt idx="7">
                  <c:v>209</c:v>
                </c:pt>
                <c:pt idx="8">
                  <c:v>266</c:v>
                </c:pt>
                <c:pt idx="9">
                  <c:v>207</c:v>
                </c:pt>
                <c:pt idx="10">
                  <c:v>226</c:v>
                </c:pt>
                <c:pt idx="11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7-4EFA-AE59-1630DBFB7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568704"/>
        <c:axId val="60570240"/>
      </c:barChart>
      <c:catAx>
        <c:axId val="60568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570240"/>
        <c:crosses val="autoZero"/>
        <c:auto val="1"/>
        <c:lblAlgn val="ctr"/>
        <c:lblOffset val="100"/>
        <c:noMultiLvlLbl val="0"/>
      </c:catAx>
      <c:valAx>
        <c:axId val="60570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568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8'!$B$11:$B$22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8'!$C$11:$C$22</c:f>
              <c:numCache>
                <c:formatCode>General</c:formatCode>
                <c:ptCount val="12"/>
                <c:pt idx="0">
                  <c:v>494</c:v>
                </c:pt>
                <c:pt idx="1">
                  <c:v>678</c:v>
                </c:pt>
                <c:pt idx="2">
                  <c:v>399</c:v>
                </c:pt>
                <c:pt idx="3">
                  <c:v>503</c:v>
                </c:pt>
                <c:pt idx="4">
                  <c:v>512</c:v>
                </c:pt>
                <c:pt idx="5">
                  <c:v>377</c:v>
                </c:pt>
                <c:pt idx="6">
                  <c:v>354</c:v>
                </c:pt>
                <c:pt idx="7">
                  <c:v>292</c:v>
                </c:pt>
                <c:pt idx="8">
                  <c:v>427</c:v>
                </c:pt>
                <c:pt idx="9">
                  <c:v>523</c:v>
                </c:pt>
                <c:pt idx="10">
                  <c:v>608</c:v>
                </c:pt>
                <c:pt idx="11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D8-4C7F-A41F-135EA409C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32448"/>
        <c:axId val="60638336"/>
      </c:barChart>
      <c:catAx>
        <c:axId val="60632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638336"/>
        <c:crosses val="autoZero"/>
        <c:auto val="1"/>
        <c:lblAlgn val="ctr"/>
        <c:lblOffset val="100"/>
        <c:noMultiLvlLbl val="0"/>
      </c:catAx>
      <c:valAx>
        <c:axId val="60638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632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9'!$B$11:$B$22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9'!$C$11:$C$22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A6-4D28-A54E-27B90565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176256"/>
        <c:axId val="60177792"/>
      </c:barChart>
      <c:catAx>
        <c:axId val="60176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177792"/>
        <c:crosses val="autoZero"/>
        <c:auto val="1"/>
        <c:lblAlgn val="ctr"/>
        <c:lblOffset val="100"/>
        <c:noMultiLvlLbl val="0"/>
      </c:catAx>
      <c:valAx>
        <c:axId val="60177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176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10'!$B$11:$B$22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10'!$C$11:$C$22</c:f>
              <c:numCache>
                <c:formatCode>General</c:formatCode>
                <c:ptCount val="12"/>
                <c:pt idx="0">
                  <c:v>426</c:v>
                </c:pt>
                <c:pt idx="1">
                  <c:v>433</c:v>
                </c:pt>
                <c:pt idx="2">
                  <c:v>418</c:v>
                </c:pt>
                <c:pt idx="3">
                  <c:v>536</c:v>
                </c:pt>
                <c:pt idx="4">
                  <c:v>503</c:v>
                </c:pt>
                <c:pt idx="5">
                  <c:v>532</c:v>
                </c:pt>
                <c:pt idx="6">
                  <c:v>534</c:v>
                </c:pt>
                <c:pt idx="7">
                  <c:v>656</c:v>
                </c:pt>
                <c:pt idx="8">
                  <c:v>847</c:v>
                </c:pt>
                <c:pt idx="9">
                  <c:v>958</c:v>
                </c:pt>
                <c:pt idx="10">
                  <c:v>1515</c:v>
                </c:pt>
                <c:pt idx="11">
                  <c:v>1531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29-4084-ABB0-79A49666A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14400"/>
        <c:axId val="61015936"/>
      </c:barChart>
      <c:catAx>
        <c:axId val="61014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1015936"/>
        <c:crosses val="autoZero"/>
        <c:auto val="1"/>
        <c:lblAlgn val="ctr"/>
        <c:lblOffset val="100"/>
        <c:noMultiLvlLbl val="0"/>
      </c:catAx>
      <c:valAx>
        <c:axId val="6101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1014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11'!$B$11:$B$22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11'!$C$11:$C$22</c:f>
              <c:numCache>
                <c:formatCode>General</c:formatCode>
                <c:ptCount val="12"/>
                <c:pt idx="0">
                  <c:v>186</c:v>
                </c:pt>
                <c:pt idx="1">
                  <c:v>165</c:v>
                </c:pt>
                <c:pt idx="2">
                  <c:v>186</c:v>
                </c:pt>
                <c:pt idx="3">
                  <c:v>271</c:v>
                </c:pt>
                <c:pt idx="4">
                  <c:v>163</c:v>
                </c:pt>
                <c:pt idx="5">
                  <c:v>222</c:v>
                </c:pt>
                <c:pt idx="6">
                  <c:v>526</c:v>
                </c:pt>
                <c:pt idx="7">
                  <c:v>148</c:v>
                </c:pt>
                <c:pt idx="8">
                  <c:v>206</c:v>
                </c:pt>
                <c:pt idx="9">
                  <c:v>162</c:v>
                </c:pt>
                <c:pt idx="10">
                  <c:v>181</c:v>
                </c:pt>
                <c:pt idx="11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0E-462D-A7C8-57D847E17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14400"/>
        <c:axId val="61015936"/>
      </c:barChart>
      <c:catAx>
        <c:axId val="61014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1015936"/>
        <c:crosses val="autoZero"/>
        <c:auto val="1"/>
        <c:lblAlgn val="ctr"/>
        <c:lblOffset val="100"/>
        <c:noMultiLvlLbl val="0"/>
      </c:catAx>
      <c:valAx>
        <c:axId val="6101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1014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12'!$B$11:$B$22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12'!$C$11:$C$22</c:f>
              <c:numCache>
                <c:formatCode>General</c:formatCode>
                <c:ptCount val="12"/>
                <c:pt idx="0">
                  <c:v>3</c:v>
                </c:pt>
                <c:pt idx="1">
                  <c:v>6</c:v>
                </c:pt>
                <c:pt idx="2">
                  <c:v>22</c:v>
                </c:pt>
                <c:pt idx="3">
                  <c:v>6</c:v>
                </c:pt>
                <c:pt idx="4">
                  <c:v>4</c:v>
                </c:pt>
                <c:pt idx="5">
                  <c:v>17</c:v>
                </c:pt>
                <c:pt idx="6">
                  <c:v>10</c:v>
                </c:pt>
                <c:pt idx="7">
                  <c:v>9</c:v>
                </c:pt>
                <c:pt idx="8">
                  <c:v>12</c:v>
                </c:pt>
                <c:pt idx="9">
                  <c:v>14</c:v>
                </c:pt>
                <c:pt idx="10">
                  <c:v>14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17-400F-ABFF-ED188A1FE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846208"/>
        <c:axId val="59364096"/>
      </c:barChart>
      <c:catAx>
        <c:axId val="58846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9364096"/>
        <c:crosses val="autoZero"/>
        <c:auto val="1"/>
        <c:lblAlgn val="ctr"/>
        <c:lblOffset val="100"/>
        <c:noMultiLvlLbl val="0"/>
      </c:catAx>
      <c:valAx>
        <c:axId val="59364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8846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13'!$B$11:$B$22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13'!$C$11:$C$22</c:f>
              <c:numCache>
                <c:formatCode>General</c:formatCode>
                <c:ptCount val="12"/>
                <c:pt idx="0">
                  <c:v>15</c:v>
                </c:pt>
                <c:pt idx="1">
                  <c:v>1</c:v>
                </c:pt>
                <c:pt idx="2">
                  <c:v>4</c:v>
                </c:pt>
                <c:pt idx="3">
                  <c:v>8</c:v>
                </c:pt>
                <c:pt idx="4">
                  <c:v>227</c:v>
                </c:pt>
                <c:pt idx="5">
                  <c:v>167</c:v>
                </c:pt>
                <c:pt idx="6">
                  <c:v>6</c:v>
                </c:pt>
                <c:pt idx="7">
                  <c:v>4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11-46ED-B421-F5EB99425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959360"/>
        <c:axId val="58960896"/>
      </c:barChart>
      <c:catAx>
        <c:axId val="589593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8960896"/>
        <c:crosses val="autoZero"/>
        <c:auto val="1"/>
        <c:lblAlgn val="ctr"/>
        <c:lblOffset val="100"/>
        <c:noMultiLvlLbl val="0"/>
      </c:catAx>
      <c:valAx>
        <c:axId val="58960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8959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324" l="0.70866141732283594" r="0.70866141732283594" t="0.74803149606299324" header="0.31496062992126089" footer="0.31496062992126089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14'!$B$11:$B$22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14'!$C$11:$C$22</c:f>
              <c:numCache>
                <c:formatCode>General</c:formatCode>
                <c:ptCount val="12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64</c:v>
                </c:pt>
                <c:pt idx="7">
                  <c:v>1</c:v>
                </c:pt>
                <c:pt idx="8">
                  <c:v>18</c:v>
                </c:pt>
                <c:pt idx="9">
                  <c:v>19</c:v>
                </c:pt>
                <c:pt idx="10">
                  <c:v>18</c:v>
                </c:pt>
                <c:pt idx="1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43-4992-B7C3-86ED8919C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31552"/>
        <c:axId val="59033088"/>
      </c:barChart>
      <c:catAx>
        <c:axId val="59031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9033088"/>
        <c:crosses val="autoZero"/>
        <c:auto val="1"/>
        <c:lblAlgn val="ctr"/>
        <c:lblOffset val="100"/>
        <c:noMultiLvlLbl val="0"/>
      </c:catAx>
      <c:valAx>
        <c:axId val="59033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9031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15'!$B$11:$B$22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15'!$C$11:$C$22</c:f>
              <c:numCache>
                <c:formatCode>General</c:formatCode>
                <c:ptCount val="12"/>
                <c:pt idx="0">
                  <c:v>23</c:v>
                </c:pt>
                <c:pt idx="1">
                  <c:v>12</c:v>
                </c:pt>
                <c:pt idx="2">
                  <c:v>19</c:v>
                </c:pt>
                <c:pt idx="3">
                  <c:v>18</c:v>
                </c:pt>
                <c:pt idx="4">
                  <c:v>19</c:v>
                </c:pt>
                <c:pt idx="5">
                  <c:v>190</c:v>
                </c:pt>
                <c:pt idx="6">
                  <c:v>71</c:v>
                </c:pt>
                <c:pt idx="7">
                  <c:v>45</c:v>
                </c:pt>
                <c:pt idx="8">
                  <c:v>29</c:v>
                </c:pt>
                <c:pt idx="9">
                  <c:v>63</c:v>
                </c:pt>
                <c:pt idx="10">
                  <c:v>113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99-416A-8E68-2FA17071B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46144"/>
        <c:axId val="60252160"/>
      </c:barChart>
      <c:catAx>
        <c:axId val="5904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252160"/>
        <c:crosses val="autoZero"/>
        <c:auto val="1"/>
        <c:lblAlgn val="ctr"/>
        <c:lblOffset val="100"/>
        <c:noMultiLvlLbl val="0"/>
      </c:catAx>
      <c:valAx>
        <c:axId val="60252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9046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940120192550521E-2"/>
          <c:y val="9.5887952059090176E-2"/>
          <c:w val="0.89867767028681134"/>
          <c:h val="0.7921039242981331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16'!$B$11:$B$22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16'!$C$11:$C$22</c:f>
              <c:numCache>
                <c:formatCode>General</c:formatCode>
                <c:ptCount val="12"/>
                <c:pt idx="0">
                  <c:v>32</c:v>
                </c:pt>
                <c:pt idx="1">
                  <c:v>217</c:v>
                </c:pt>
                <c:pt idx="2">
                  <c:v>625</c:v>
                </c:pt>
                <c:pt idx="3">
                  <c:v>329</c:v>
                </c:pt>
                <c:pt idx="4">
                  <c:v>655</c:v>
                </c:pt>
                <c:pt idx="5">
                  <c:v>527</c:v>
                </c:pt>
                <c:pt idx="6">
                  <c:v>260</c:v>
                </c:pt>
                <c:pt idx="7">
                  <c:v>493</c:v>
                </c:pt>
                <c:pt idx="8">
                  <c:v>704</c:v>
                </c:pt>
                <c:pt idx="9">
                  <c:v>798</c:v>
                </c:pt>
                <c:pt idx="10">
                  <c:v>891</c:v>
                </c:pt>
                <c:pt idx="11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C-4FB4-9E23-54F7050180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406016"/>
        <c:axId val="60411904"/>
      </c:barChart>
      <c:catAx>
        <c:axId val="604060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411904"/>
        <c:crosses val="autoZero"/>
        <c:auto val="1"/>
        <c:lblAlgn val="ctr"/>
        <c:lblOffset val="100"/>
        <c:noMultiLvlLbl val="0"/>
      </c:catAx>
      <c:valAx>
        <c:axId val="60411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406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324" l="0.70866141732283594" r="0.70866141732283594" t="0.74803149606299324" header="0.31496062992126089" footer="0.31496062992126089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17'!$B$11:$B$22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17'!$C$11:$C$22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71-4F23-8990-D7F33E17C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449536"/>
        <c:axId val="60451072"/>
      </c:barChart>
      <c:catAx>
        <c:axId val="60449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451072"/>
        <c:crosses val="autoZero"/>
        <c:auto val="1"/>
        <c:lblAlgn val="ctr"/>
        <c:lblOffset val="100"/>
        <c:noMultiLvlLbl val="0"/>
      </c:catAx>
      <c:valAx>
        <c:axId val="60451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449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18'!$B$11:$B$22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18'!$C$11:$C$22</c:f>
              <c:numCache>
                <c:formatCode>General</c:formatCode>
                <c:ptCount val="12"/>
                <c:pt idx="0">
                  <c:v>106</c:v>
                </c:pt>
                <c:pt idx="1">
                  <c:v>61</c:v>
                </c:pt>
                <c:pt idx="2">
                  <c:v>126</c:v>
                </c:pt>
                <c:pt idx="3">
                  <c:v>64</c:v>
                </c:pt>
                <c:pt idx="4">
                  <c:v>162</c:v>
                </c:pt>
                <c:pt idx="5">
                  <c:v>162</c:v>
                </c:pt>
                <c:pt idx="6">
                  <c:v>157</c:v>
                </c:pt>
                <c:pt idx="7">
                  <c:v>159</c:v>
                </c:pt>
                <c:pt idx="8">
                  <c:v>159</c:v>
                </c:pt>
                <c:pt idx="9">
                  <c:v>159</c:v>
                </c:pt>
                <c:pt idx="10">
                  <c:v>159</c:v>
                </c:pt>
                <c:pt idx="11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74-4A73-8D09-D38F68038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568704"/>
        <c:axId val="60570240"/>
      </c:barChart>
      <c:catAx>
        <c:axId val="60568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570240"/>
        <c:crosses val="autoZero"/>
        <c:auto val="1"/>
        <c:lblAlgn val="ctr"/>
        <c:lblOffset val="100"/>
        <c:noMultiLvlLbl val="0"/>
      </c:catAx>
      <c:valAx>
        <c:axId val="60570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568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19'!$B$11:$B$22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19'!$C$11:$C$22</c:f>
              <c:numCache>
                <c:formatCode>General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7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E1-49BC-A9FC-65BDB1478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32448"/>
        <c:axId val="60638336"/>
      </c:barChart>
      <c:catAx>
        <c:axId val="60632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638336"/>
        <c:crosses val="autoZero"/>
        <c:auto val="1"/>
        <c:lblAlgn val="ctr"/>
        <c:lblOffset val="100"/>
        <c:noMultiLvlLbl val="0"/>
      </c:catAx>
      <c:valAx>
        <c:axId val="60638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632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20'!$B$11:$B$22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20'!$C$11:$C$22</c:f>
              <c:numCache>
                <c:formatCode>General</c:formatCode>
                <c:ptCount val="12"/>
                <c:pt idx="0">
                  <c:v>134</c:v>
                </c:pt>
                <c:pt idx="1">
                  <c:v>115</c:v>
                </c:pt>
                <c:pt idx="2">
                  <c:v>169</c:v>
                </c:pt>
                <c:pt idx="3">
                  <c:v>172</c:v>
                </c:pt>
                <c:pt idx="4">
                  <c:v>158</c:v>
                </c:pt>
                <c:pt idx="5">
                  <c:v>197</c:v>
                </c:pt>
                <c:pt idx="6">
                  <c:v>222</c:v>
                </c:pt>
                <c:pt idx="7">
                  <c:v>263</c:v>
                </c:pt>
                <c:pt idx="8">
                  <c:v>324</c:v>
                </c:pt>
                <c:pt idx="9">
                  <c:v>379</c:v>
                </c:pt>
                <c:pt idx="10">
                  <c:v>473</c:v>
                </c:pt>
                <c:pt idx="11">
                  <c:v>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8-4790-828D-EA7BFA0B4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176256"/>
        <c:axId val="60177792"/>
      </c:barChart>
      <c:catAx>
        <c:axId val="60176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177792"/>
        <c:crosses val="autoZero"/>
        <c:auto val="1"/>
        <c:lblAlgn val="ctr"/>
        <c:lblOffset val="100"/>
        <c:noMultiLvlLbl val="0"/>
      </c:catAx>
      <c:valAx>
        <c:axId val="60177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176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21'!$B$11:$B$22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21'!$C$11:$C$22</c:f>
              <c:numCache>
                <c:formatCode>General</c:formatCode>
                <c:ptCount val="12"/>
                <c:pt idx="0">
                  <c:v>1792</c:v>
                </c:pt>
                <c:pt idx="1">
                  <c:v>1806</c:v>
                </c:pt>
                <c:pt idx="2">
                  <c:v>1777</c:v>
                </c:pt>
                <c:pt idx="3">
                  <c:v>2079</c:v>
                </c:pt>
                <c:pt idx="4">
                  <c:v>1986</c:v>
                </c:pt>
                <c:pt idx="5">
                  <c:v>2058</c:v>
                </c:pt>
                <c:pt idx="6">
                  <c:v>2272</c:v>
                </c:pt>
                <c:pt idx="7">
                  <c:v>2240</c:v>
                </c:pt>
                <c:pt idx="8">
                  <c:v>2167</c:v>
                </c:pt>
                <c:pt idx="9">
                  <c:v>2060</c:v>
                </c:pt>
                <c:pt idx="10">
                  <c:v>2146</c:v>
                </c:pt>
                <c:pt idx="11">
                  <c:v>2206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0C-441B-BCCD-4A46C8E04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14400"/>
        <c:axId val="61015936"/>
      </c:barChart>
      <c:catAx>
        <c:axId val="61014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1015936"/>
        <c:crosses val="autoZero"/>
        <c:auto val="1"/>
        <c:lblAlgn val="ctr"/>
        <c:lblOffset val="100"/>
        <c:noMultiLvlLbl val="0"/>
      </c:catAx>
      <c:valAx>
        <c:axId val="6101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1014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22'!$B$11:$B$22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22'!$C$11:$C$22</c:f>
              <c:numCache>
                <c:formatCode>General</c:formatCode>
                <c:ptCount val="12"/>
                <c:pt idx="0">
                  <c:v>408</c:v>
                </c:pt>
                <c:pt idx="1">
                  <c:v>379</c:v>
                </c:pt>
                <c:pt idx="2">
                  <c:v>492</c:v>
                </c:pt>
                <c:pt idx="3">
                  <c:v>470</c:v>
                </c:pt>
                <c:pt idx="4">
                  <c:v>437</c:v>
                </c:pt>
                <c:pt idx="5">
                  <c:v>397</c:v>
                </c:pt>
                <c:pt idx="6">
                  <c:v>364</c:v>
                </c:pt>
                <c:pt idx="7">
                  <c:v>382</c:v>
                </c:pt>
                <c:pt idx="8">
                  <c:v>474</c:v>
                </c:pt>
                <c:pt idx="9">
                  <c:v>477</c:v>
                </c:pt>
                <c:pt idx="10">
                  <c:v>470</c:v>
                </c:pt>
                <c:pt idx="11">
                  <c:v>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5E-4100-95A1-9B49095EA4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846208"/>
        <c:axId val="59364096"/>
      </c:barChart>
      <c:catAx>
        <c:axId val="58846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9364096"/>
        <c:crosses val="autoZero"/>
        <c:auto val="1"/>
        <c:lblAlgn val="ctr"/>
        <c:lblOffset val="100"/>
        <c:noMultiLvlLbl val="0"/>
      </c:catAx>
      <c:valAx>
        <c:axId val="59364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8846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23'!$B$11:$B$22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23'!$C$11:$C$22</c:f>
              <c:numCache>
                <c:formatCode>General</c:formatCode>
                <c:ptCount val="12"/>
                <c:pt idx="0">
                  <c:v>1848</c:v>
                </c:pt>
                <c:pt idx="1">
                  <c:v>1606</c:v>
                </c:pt>
                <c:pt idx="2">
                  <c:v>1807</c:v>
                </c:pt>
                <c:pt idx="3">
                  <c:v>1746</c:v>
                </c:pt>
                <c:pt idx="4">
                  <c:v>2374</c:v>
                </c:pt>
                <c:pt idx="5">
                  <c:v>2374</c:v>
                </c:pt>
                <c:pt idx="6">
                  <c:v>2224</c:v>
                </c:pt>
                <c:pt idx="7">
                  <c:v>2252</c:v>
                </c:pt>
                <c:pt idx="8">
                  <c:v>1603</c:v>
                </c:pt>
                <c:pt idx="9">
                  <c:v>2252</c:v>
                </c:pt>
                <c:pt idx="10">
                  <c:v>2252</c:v>
                </c:pt>
                <c:pt idx="11">
                  <c:v>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C-43C0-AF22-B7F1390BF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959360"/>
        <c:axId val="58960896"/>
      </c:barChart>
      <c:catAx>
        <c:axId val="589593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8960896"/>
        <c:crosses val="autoZero"/>
        <c:auto val="1"/>
        <c:lblAlgn val="ctr"/>
        <c:lblOffset val="100"/>
        <c:noMultiLvlLbl val="0"/>
      </c:catAx>
      <c:valAx>
        <c:axId val="58960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8959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324" l="0.70866141732283594" r="0.70866141732283594" t="0.74803149606299324" header="0.31496062992126089" footer="0.31496062992126089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24'!$B$11:$B$22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24'!$C$11:$C$22</c:f>
              <c:numCache>
                <c:formatCode>General</c:formatCode>
                <c:ptCount val="12"/>
                <c:pt idx="0">
                  <c:v>22</c:v>
                </c:pt>
                <c:pt idx="1">
                  <c:v>42</c:v>
                </c:pt>
                <c:pt idx="2">
                  <c:v>54</c:v>
                </c:pt>
                <c:pt idx="3">
                  <c:v>173</c:v>
                </c:pt>
                <c:pt idx="4">
                  <c:v>91</c:v>
                </c:pt>
                <c:pt idx="5">
                  <c:v>46</c:v>
                </c:pt>
                <c:pt idx="6">
                  <c:v>31</c:v>
                </c:pt>
                <c:pt idx="7">
                  <c:v>54</c:v>
                </c:pt>
                <c:pt idx="8">
                  <c:v>52</c:v>
                </c:pt>
                <c:pt idx="9">
                  <c:v>45</c:v>
                </c:pt>
                <c:pt idx="10">
                  <c:v>53</c:v>
                </c:pt>
                <c:pt idx="11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27-4F28-8488-78E7C191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31552"/>
        <c:axId val="59033088"/>
      </c:barChart>
      <c:catAx>
        <c:axId val="59031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9033088"/>
        <c:crosses val="autoZero"/>
        <c:auto val="1"/>
        <c:lblAlgn val="ctr"/>
        <c:lblOffset val="100"/>
        <c:noMultiLvlLbl val="0"/>
      </c:catAx>
      <c:valAx>
        <c:axId val="59033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9031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25'!$B$11:$B$22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25'!$C$11:$C$22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6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BC-4B56-A5DB-5295488A2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46144"/>
        <c:axId val="60252160"/>
      </c:barChart>
      <c:catAx>
        <c:axId val="5904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252160"/>
        <c:crosses val="autoZero"/>
        <c:auto val="1"/>
        <c:lblAlgn val="ctr"/>
        <c:lblOffset val="100"/>
        <c:noMultiLvlLbl val="0"/>
      </c:catAx>
      <c:valAx>
        <c:axId val="60252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9046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940120192550521E-2"/>
          <c:y val="9.5887952059090176E-2"/>
          <c:w val="0.89867767028681134"/>
          <c:h val="0.7921039242981331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26'!$B$11:$B$22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26'!$C$11:$C$22</c:f>
              <c:numCache>
                <c:formatCode>General</c:formatCode>
                <c:ptCount val="12"/>
                <c:pt idx="0">
                  <c:v>553</c:v>
                </c:pt>
                <c:pt idx="1">
                  <c:v>566</c:v>
                </c:pt>
                <c:pt idx="2">
                  <c:v>645</c:v>
                </c:pt>
                <c:pt idx="3">
                  <c:v>761</c:v>
                </c:pt>
                <c:pt idx="4">
                  <c:v>614</c:v>
                </c:pt>
                <c:pt idx="5">
                  <c:v>450</c:v>
                </c:pt>
                <c:pt idx="6">
                  <c:v>502</c:v>
                </c:pt>
                <c:pt idx="7">
                  <c:v>493</c:v>
                </c:pt>
                <c:pt idx="8">
                  <c:v>541</c:v>
                </c:pt>
                <c:pt idx="9">
                  <c:v>499</c:v>
                </c:pt>
                <c:pt idx="10">
                  <c:v>325</c:v>
                </c:pt>
                <c:pt idx="11">
                  <c:v>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D9-45AB-ACD8-9762AF5AD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406016"/>
        <c:axId val="60411904"/>
      </c:barChart>
      <c:catAx>
        <c:axId val="604060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411904"/>
        <c:crosses val="autoZero"/>
        <c:auto val="1"/>
        <c:lblAlgn val="ctr"/>
        <c:lblOffset val="100"/>
        <c:noMultiLvlLbl val="0"/>
      </c:catAx>
      <c:valAx>
        <c:axId val="60411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406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324" l="0.70866141732283594" r="0.70866141732283594" t="0.74803149606299324" header="0.31496062992126089" footer="0.31496062992126089"/>
    <c:pageSetup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27'!$B$11:$B$22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27'!$C$11:$C$22</c:f>
              <c:numCache>
                <c:formatCode>General</c:formatCode>
                <c:ptCount val="12"/>
                <c:pt idx="0">
                  <c:v>22</c:v>
                </c:pt>
                <c:pt idx="1">
                  <c:v>21</c:v>
                </c:pt>
                <c:pt idx="2">
                  <c:v>26</c:v>
                </c:pt>
                <c:pt idx="3">
                  <c:v>6</c:v>
                </c:pt>
                <c:pt idx="4">
                  <c:v>3</c:v>
                </c:pt>
                <c:pt idx="5">
                  <c:v>6</c:v>
                </c:pt>
                <c:pt idx="6">
                  <c:v>7</c:v>
                </c:pt>
                <c:pt idx="7">
                  <c:v>2</c:v>
                </c:pt>
                <c:pt idx="8">
                  <c:v>9</c:v>
                </c:pt>
                <c:pt idx="9">
                  <c:v>4</c:v>
                </c:pt>
                <c:pt idx="10">
                  <c:v>4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2-4956-9784-2887669F6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449536"/>
        <c:axId val="60451072"/>
      </c:barChart>
      <c:catAx>
        <c:axId val="60449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451072"/>
        <c:crosses val="autoZero"/>
        <c:auto val="1"/>
        <c:lblAlgn val="ctr"/>
        <c:lblOffset val="100"/>
        <c:noMultiLvlLbl val="0"/>
      </c:catAx>
      <c:valAx>
        <c:axId val="60451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449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28'!$B$11:$B$22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28'!$C$11:$C$22</c:f>
              <c:numCache>
                <c:formatCode>General</c:formatCode>
                <c:ptCount val="12"/>
                <c:pt idx="0">
                  <c:v>1533</c:v>
                </c:pt>
                <c:pt idx="1">
                  <c:v>1343</c:v>
                </c:pt>
                <c:pt idx="2">
                  <c:v>1516</c:v>
                </c:pt>
                <c:pt idx="3">
                  <c:v>1752</c:v>
                </c:pt>
                <c:pt idx="4">
                  <c:v>1758</c:v>
                </c:pt>
                <c:pt idx="5">
                  <c:v>2024</c:v>
                </c:pt>
                <c:pt idx="6">
                  <c:v>1838</c:v>
                </c:pt>
                <c:pt idx="7">
                  <c:v>1908</c:v>
                </c:pt>
                <c:pt idx="8">
                  <c:v>1965</c:v>
                </c:pt>
                <c:pt idx="9">
                  <c:v>1794</c:v>
                </c:pt>
                <c:pt idx="10">
                  <c:v>1843</c:v>
                </c:pt>
                <c:pt idx="11">
                  <c:v>2629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F7-4F93-BD4D-109CD4240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568704"/>
        <c:axId val="60570240"/>
      </c:barChart>
      <c:catAx>
        <c:axId val="60568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570240"/>
        <c:crosses val="autoZero"/>
        <c:auto val="1"/>
        <c:lblAlgn val="ctr"/>
        <c:lblOffset val="100"/>
        <c:noMultiLvlLbl val="0"/>
      </c:catAx>
      <c:valAx>
        <c:axId val="60570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568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29'!$B$11:$B$22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29'!$C$11:$C$22</c:f>
              <c:numCache>
                <c:formatCode>General</c:formatCode>
                <c:ptCount val="12"/>
                <c:pt idx="0">
                  <c:v>8</c:v>
                </c:pt>
                <c:pt idx="1">
                  <c:v>14</c:v>
                </c:pt>
                <c:pt idx="2">
                  <c:v>9</c:v>
                </c:pt>
                <c:pt idx="3">
                  <c:v>17</c:v>
                </c:pt>
                <c:pt idx="4">
                  <c:v>33</c:v>
                </c:pt>
                <c:pt idx="5">
                  <c:v>24</c:v>
                </c:pt>
                <c:pt idx="6">
                  <c:v>41</c:v>
                </c:pt>
                <c:pt idx="7">
                  <c:v>61</c:v>
                </c:pt>
                <c:pt idx="8">
                  <c:v>94</c:v>
                </c:pt>
                <c:pt idx="9">
                  <c:v>222</c:v>
                </c:pt>
                <c:pt idx="10">
                  <c:v>213</c:v>
                </c:pt>
                <c:pt idx="1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8D-45DF-8817-F66269A07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32448"/>
        <c:axId val="60638336"/>
      </c:barChart>
      <c:catAx>
        <c:axId val="60632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638336"/>
        <c:crosses val="autoZero"/>
        <c:auto val="1"/>
        <c:lblAlgn val="ctr"/>
        <c:lblOffset val="100"/>
        <c:noMultiLvlLbl val="0"/>
      </c:catAx>
      <c:valAx>
        <c:axId val="60638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632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30'!$B$11:$B$22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30'!$C$11:$C$22</c:f>
              <c:numCache>
                <c:formatCode>General</c:formatCode>
                <c:ptCount val="12"/>
                <c:pt idx="0">
                  <c:v>49</c:v>
                </c:pt>
                <c:pt idx="1">
                  <c:v>46</c:v>
                </c:pt>
                <c:pt idx="2">
                  <c:v>88</c:v>
                </c:pt>
                <c:pt idx="3">
                  <c:v>66</c:v>
                </c:pt>
                <c:pt idx="4">
                  <c:v>65</c:v>
                </c:pt>
                <c:pt idx="5">
                  <c:v>63</c:v>
                </c:pt>
                <c:pt idx="6">
                  <c:v>52</c:v>
                </c:pt>
                <c:pt idx="7">
                  <c:v>80</c:v>
                </c:pt>
                <c:pt idx="8">
                  <c:v>161</c:v>
                </c:pt>
                <c:pt idx="9">
                  <c:v>210</c:v>
                </c:pt>
                <c:pt idx="10">
                  <c:v>264</c:v>
                </c:pt>
                <c:pt idx="11">
                  <c:v>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AE-4BD2-9DCC-E987D488F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176256"/>
        <c:axId val="60177792"/>
      </c:barChart>
      <c:catAx>
        <c:axId val="60176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177792"/>
        <c:crosses val="autoZero"/>
        <c:auto val="1"/>
        <c:lblAlgn val="ctr"/>
        <c:lblOffset val="100"/>
        <c:noMultiLvlLbl val="0"/>
      </c:catAx>
      <c:valAx>
        <c:axId val="60177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176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31'!$B$11:$B$22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31'!$C$11:$C$22</c:f>
              <c:numCache>
                <c:formatCode>General</c:formatCode>
                <c:ptCount val="12"/>
                <c:pt idx="0">
                  <c:v>1507</c:v>
                </c:pt>
                <c:pt idx="1">
                  <c:v>1507</c:v>
                </c:pt>
                <c:pt idx="2">
                  <c:v>1507</c:v>
                </c:pt>
                <c:pt idx="3">
                  <c:v>1507</c:v>
                </c:pt>
                <c:pt idx="4">
                  <c:v>1507</c:v>
                </c:pt>
                <c:pt idx="5">
                  <c:v>1507</c:v>
                </c:pt>
                <c:pt idx="6">
                  <c:v>1507</c:v>
                </c:pt>
                <c:pt idx="7">
                  <c:v>488</c:v>
                </c:pt>
                <c:pt idx="8">
                  <c:v>547</c:v>
                </c:pt>
                <c:pt idx="9">
                  <c:v>538</c:v>
                </c:pt>
                <c:pt idx="10">
                  <c:v>690</c:v>
                </c:pt>
                <c:pt idx="11">
                  <c:v>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1A-4B09-A25C-FB9E3B023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14400"/>
        <c:axId val="61015936"/>
      </c:barChart>
      <c:catAx>
        <c:axId val="61014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1015936"/>
        <c:crosses val="autoZero"/>
        <c:auto val="1"/>
        <c:lblAlgn val="ctr"/>
        <c:lblOffset val="100"/>
        <c:noMultiLvlLbl val="0"/>
      </c:catAx>
      <c:valAx>
        <c:axId val="6101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1014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32'!$B$11:$B$22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32'!$C$11:$C$22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1-463B-8B33-6765669A6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846208"/>
        <c:axId val="59364096"/>
      </c:barChart>
      <c:catAx>
        <c:axId val="58846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9364096"/>
        <c:crosses val="autoZero"/>
        <c:auto val="1"/>
        <c:lblAlgn val="ctr"/>
        <c:lblOffset val="100"/>
        <c:noMultiLvlLbl val="0"/>
      </c:catAx>
      <c:valAx>
        <c:axId val="59364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8846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33'!$B$11:$B$22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33'!$C$11:$C$22</c:f>
              <c:numCache>
                <c:formatCode>General</c:formatCode>
                <c:ptCount val="12"/>
                <c:pt idx="0">
                  <c:v>892</c:v>
                </c:pt>
                <c:pt idx="1">
                  <c:v>892</c:v>
                </c:pt>
                <c:pt idx="2">
                  <c:v>892</c:v>
                </c:pt>
                <c:pt idx="3">
                  <c:v>892</c:v>
                </c:pt>
                <c:pt idx="4">
                  <c:v>892</c:v>
                </c:pt>
                <c:pt idx="5">
                  <c:v>892</c:v>
                </c:pt>
                <c:pt idx="6">
                  <c:v>892</c:v>
                </c:pt>
                <c:pt idx="7">
                  <c:v>892</c:v>
                </c:pt>
                <c:pt idx="8">
                  <c:v>892</c:v>
                </c:pt>
                <c:pt idx="9">
                  <c:v>892</c:v>
                </c:pt>
                <c:pt idx="10">
                  <c:v>892</c:v>
                </c:pt>
                <c:pt idx="11">
                  <c:v>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4A-44C9-95EE-2039F6412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959360"/>
        <c:axId val="58960896"/>
      </c:barChart>
      <c:catAx>
        <c:axId val="589593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8960896"/>
        <c:crosses val="autoZero"/>
        <c:auto val="1"/>
        <c:lblAlgn val="ctr"/>
        <c:lblOffset val="100"/>
        <c:noMultiLvlLbl val="0"/>
      </c:catAx>
      <c:valAx>
        <c:axId val="58960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8959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324" l="0.70866141732283594" r="0.70866141732283594" t="0.74803149606299324" header="0.31496062992126089" footer="0.31496062992126089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34'!$B$11:$B$22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34'!$C$11:$C$22</c:f>
              <c:numCache>
                <c:formatCode>General</c:formatCode>
                <c:ptCount val="12"/>
                <c:pt idx="0">
                  <c:v>62</c:v>
                </c:pt>
                <c:pt idx="1">
                  <c:v>553</c:v>
                </c:pt>
                <c:pt idx="2">
                  <c:v>398</c:v>
                </c:pt>
                <c:pt idx="3">
                  <c:v>226</c:v>
                </c:pt>
                <c:pt idx="4">
                  <c:v>219</c:v>
                </c:pt>
                <c:pt idx="5">
                  <c:v>243</c:v>
                </c:pt>
                <c:pt idx="6">
                  <c:v>97</c:v>
                </c:pt>
                <c:pt idx="7">
                  <c:v>212</c:v>
                </c:pt>
                <c:pt idx="8">
                  <c:v>239</c:v>
                </c:pt>
                <c:pt idx="9">
                  <c:v>237</c:v>
                </c:pt>
                <c:pt idx="10">
                  <c:v>234</c:v>
                </c:pt>
                <c:pt idx="11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D-4AE9-B08B-23287BF37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31552"/>
        <c:axId val="59033088"/>
      </c:barChart>
      <c:catAx>
        <c:axId val="59031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59033088"/>
        <c:crosses val="autoZero"/>
        <c:auto val="1"/>
        <c:lblAlgn val="ctr"/>
        <c:lblOffset val="100"/>
        <c:noMultiLvlLbl val="0"/>
      </c:catAx>
      <c:valAx>
        <c:axId val="59033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9031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35'!$B$11:$B$22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35'!$C$11:$C$22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E-4001-B747-5741E33E4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46144"/>
        <c:axId val="60252160"/>
      </c:barChart>
      <c:catAx>
        <c:axId val="59046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252160"/>
        <c:crosses val="autoZero"/>
        <c:auto val="1"/>
        <c:lblAlgn val="ctr"/>
        <c:lblOffset val="100"/>
        <c:noMultiLvlLbl val="0"/>
      </c:catAx>
      <c:valAx>
        <c:axId val="60252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9046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9940120192550521E-2"/>
          <c:y val="9.5887952059090176E-2"/>
          <c:w val="0.89867767028681134"/>
          <c:h val="0.7921039242981331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36'!$B$11:$B$22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36'!$C$11:$C$22</c:f>
              <c:numCache>
                <c:formatCode>General</c:formatCode>
                <c:ptCount val="12"/>
                <c:pt idx="0">
                  <c:v>144</c:v>
                </c:pt>
                <c:pt idx="1">
                  <c:v>651</c:v>
                </c:pt>
                <c:pt idx="2">
                  <c:v>874</c:v>
                </c:pt>
                <c:pt idx="3">
                  <c:v>742</c:v>
                </c:pt>
                <c:pt idx="4">
                  <c:v>683</c:v>
                </c:pt>
                <c:pt idx="5">
                  <c:v>876</c:v>
                </c:pt>
                <c:pt idx="6">
                  <c:v>541</c:v>
                </c:pt>
                <c:pt idx="7">
                  <c:v>525</c:v>
                </c:pt>
                <c:pt idx="8">
                  <c:v>550</c:v>
                </c:pt>
                <c:pt idx="9">
                  <c:v>945</c:v>
                </c:pt>
                <c:pt idx="10">
                  <c:v>660</c:v>
                </c:pt>
                <c:pt idx="11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64-4858-9695-4734A811E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406016"/>
        <c:axId val="60411904"/>
      </c:barChart>
      <c:catAx>
        <c:axId val="604060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411904"/>
        <c:crosses val="autoZero"/>
        <c:auto val="1"/>
        <c:lblAlgn val="ctr"/>
        <c:lblOffset val="100"/>
        <c:noMultiLvlLbl val="0"/>
      </c:catAx>
      <c:valAx>
        <c:axId val="60411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s-CR" sz="1100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406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4803149606299324" l="0.70866141732283594" r="0.70866141732283594" t="0.74803149606299324" header="0.31496062992126089" footer="0.31496062992126089"/>
    <c:pageSetup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37'!$B$11:$B$22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37'!$C$11:$C$22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150</c:v>
                </c:pt>
                <c:pt idx="7">
                  <c:v>695</c:v>
                </c:pt>
                <c:pt idx="8">
                  <c:v>794</c:v>
                </c:pt>
                <c:pt idx="9">
                  <c:v>727</c:v>
                </c:pt>
                <c:pt idx="10">
                  <c:v>712</c:v>
                </c:pt>
                <c:pt idx="11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5A-438D-AA50-CB43CC820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449536"/>
        <c:axId val="60451072"/>
      </c:barChart>
      <c:catAx>
        <c:axId val="60449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451072"/>
        <c:crosses val="autoZero"/>
        <c:auto val="1"/>
        <c:lblAlgn val="ctr"/>
        <c:lblOffset val="100"/>
        <c:noMultiLvlLbl val="0"/>
      </c:catAx>
      <c:valAx>
        <c:axId val="60451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449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38'!$B$11:$B$22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38'!$C$11:$C$22</c:f>
              <c:numCache>
                <c:formatCode>General</c:formatCode>
                <c:ptCount val="12"/>
                <c:pt idx="0">
                  <c:v>325</c:v>
                </c:pt>
                <c:pt idx="1">
                  <c:v>309</c:v>
                </c:pt>
                <c:pt idx="2">
                  <c:v>406</c:v>
                </c:pt>
                <c:pt idx="3">
                  <c:v>1219</c:v>
                </c:pt>
                <c:pt idx="4">
                  <c:v>792</c:v>
                </c:pt>
                <c:pt idx="5">
                  <c:v>823</c:v>
                </c:pt>
                <c:pt idx="6">
                  <c:v>879</c:v>
                </c:pt>
                <c:pt idx="7">
                  <c:v>1015</c:v>
                </c:pt>
                <c:pt idx="8">
                  <c:v>1074</c:v>
                </c:pt>
                <c:pt idx="9">
                  <c:v>788</c:v>
                </c:pt>
                <c:pt idx="10">
                  <c:v>705</c:v>
                </c:pt>
                <c:pt idx="11">
                  <c:v>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0-4D07-8659-6D51A388A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568704"/>
        <c:axId val="60570240"/>
      </c:barChart>
      <c:catAx>
        <c:axId val="605687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570240"/>
        <c:crosses val="autoZero"/>
        <c:auto val="1"/>
        <c:lblAlgn val="ctr"/>
        <c:lblOffset val="100"/>
        <c:noMultiLvlLbl val="0"/>
      </c:catAx>
      <c:valAx>
        <c:axId val="60570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568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39'!$B$11:$B$22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39'!$C$11:$C$22</c:f>
              <c:numCache>
                <c:formatCode>General</c:formatCode>
                <c:ptCount val="12"/>
                <c:pt idx="0">
                  <c:v>1305</c:v>
                </c:pt>
                <c:pt idx="1">
                  <c:v>185</c:v>
                </c:pt>
                <c:pt idx="2">
                  <c:v>497</c:v>
                </c:pt>
                <c:pt idx="3">
                  <c:v>427</c:v>
                </c:pt>
                <c:pt idx="4">
                  <c:v>477</c:v>
                </c:pt>
                <c:pt idx="5">
                  <c:v>533</c:v>
                </c:pt>
                <c:pt idx="6">
                  <c:v>677</c:v>
                </c:pt>
                <c:pt idx="7">
                  <c:v>435</c:v>
                </c:pt>
                <c:pt idx="8">
                  <c:v>780</c:v>
                </c:pt>
                <c:pt idx="9">
                  <c:v>832</c:v>
                </c:pt>
                <c:pt idx="10">
                  <c:v>752</c:v>
                </c:pt>
                <c:pt idx="11">
                  <c:v>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0-4D2A-BC58-FB5BD3966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32448"/>
        <c:axId val="60638336"/>
      </c:barChart>
      <c:catAx>
        <c:axId val="60632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638336"/>
        <c:crosses val="autoZero"/>
        <c:auto val="1"/>
        <c:lblAlgn val="ctr"/>
        <c:lblOffset val="100"/>
        <c:noMultiLvlLbl val="0"/>
      </c:catAx>
      <c:valAx>
        <c:axId val="60638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632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40'!$B$11:$B$22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40'!$C$11:$C$22</c:f>
              <c:numCache>
                <c:formatCode>General</c:formatCode>
                <c:ptCount val="12"/>
                <c:pt idx="0">
                  <c:v>205</c:v>
                </c:pt>
                <c:pt idx="1">
                  <c:v>147</c:v>
                </c:pt>
                <c:pt idx="2">
                  <c:v>81</c:v>
                </c:pt>
                <c:pt idx="3">
                  <c:v>376</c:v>
                </c:pt>
                <c:pt idx="4">
                  <c:v>311</c:v>
                </c:pt>
                <c:pt idx="5">
                  <c:v>22</c:v>
                </c:pt>
                <c:pt idx="6">
                  <c:v>10</c:v>
                </c:pt>
                <c:pt idx="7">
                  <c:v>7</c:v>
                </c:pt>
                <c:pt idx="8">
                  <c:v>17</c:v>
                </c:pt>
                <c:pt idx="9">
                  <c:v>3</c:v>
                </c:pt>
                <c:pt idx="10">
                  <c:v>55</c:v>
                </c:pt>
                <c:pt idx="11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BB-4A63-A864-071801E4A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176256"/>
        <c:axId val="60177792"/>
      </c:barChart>
      <c:catAx>
        <c:axId val="601762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0177792"/>
        <c:crosses val="autoZero"/>
        <c:auto val="1"/>
        <c:lblAlgn val="ctr"/>
        <c:lblOffset val="100"/>
        <c:noMultiLvlLbl val="0"/>
      </c:catAx>
      <c:valAx>
        <c:axId val="601777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0176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41'!$B$11:$B$22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41'!$C$11:$C$22</c:f>
              <c:numCache>
                <c:formatCode>General</c:formatCode>
                <c:ptCount val="12"/>
                <c:pt idx="0">
                  <c:v>457</c:v>
                </c:pt>
                <c:pt idx="1">
                  <c:v>334</c:v>
                </c:pt>
                <c:pt idx="2">
                  <c:v>326</c:v>
                </c:pt>
                <c:pt idx="3">
                  <c:v>443</c:v>
                </c:pt>
                <c:pt idx="4">
                  <c:v>313</c:v>
                </c:pt>
                <c:pt idx="5">
                  <c:v>305</c:v>
                </c:pt>
                <c:pt idx="6">
                  <c:v>366</c:v>
                </c:pt>
                <c:pt idx="7">
                  <c:v>353</c:v>
                </c:pt>
                <c:pt idx="8">
                  <c:v>421</c:v>
                </c:pt>
                <c:pt idx="9">
                  <c:v>512</c:v>
                </c:pt>
                <c:pt idx="10">
                  <c:v>321</c:v>
                </c:pt>
                <c:pt idx="11">
                  <c:v>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14-4A2F-8EEE-2EE294244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14400"/>
        <c:axId val="61015936"/>
      </c:barChart>
      <c:catAx>
        <c:axId val="61014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1015936"/>
        <c:crosses val="autoZero"/>
        <c:auto val="1"/>
        <c:lblAlgn val="ctr"/>
        <c:lblOffset val="100"/>
        <c:noMultiLvlLbl val="0"/>
      </c:catAx>
      <c:valAx>
        <c:axId val="6101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1014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CR" sz="1600"/>
              <a:t>Consumo de agua (m3/mes)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'edificio 42'!$B$11:$B$22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 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'edificio 42'!$C$11:$C$22</c:f>
              <c:numCache>
                <c:formatCode>General</c:formatCode>
                <c:ptCount val="12"/>
                <c:pt idx="0">
                  <c:v>11</c:v>
                </c:pt>
                <c:pt idx="1">
                  <c:v>30</c:v>
                </c:pt>
                <c:pt idx="2">
                  <c:v>36</c:v>
                </c:pt>
                <c:pt idx="3">
                  <c:v>30</c:v>
                </c:pt>
                <c:pt idx="4">
                  <c:v>31</c:v>
                </c:pt>
                <c:pt idx="5">
                  <c:v>34</c:v>
                </c:pt>
                <c:pt idx="6">
                  <c:v>0</c:v>
                </c:pt>
                <c:pt idx="7">
                  <c:v>0</c:v>
                </c:pt>
                <c:pt idx="8">
                  <c:v>11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29-492F-B199-C726EC541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14400"/>
        <c:axId val="61015936"/>
      </c:barChart>
      <c:catAx>
        <c:axId val="610144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s-MX"/>
          </a:p>
        </c:txPr>
        <c:crossAx val="61015936"/>
        <c:crosses val="autoZero"/>
        <c:auto val="1"/>
        <c:lblAlgn val="ctr"/>
        <c:lblOffset val="100"/>
        <c:noMultiLvlLbl val="0"/>
      </c:catAx>
      <c:valAx>
        <c:axId val="6101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R"/>
                  <a:t>m3/mes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1014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ES" sz="1400"/>
              <a:t>Consumo agua (m3/mes)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277556893623592"/>
          <c:y val="0.19899704026358409"/>
          <c:w val="0.80699224949822435"/>
          <c:h val="0.66936824386313465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'reporte institucional_Edificio'!$A$8:$A$48</c:f>
              <c:strCache>
                <c:ptCount val="41"/>
                <c:pt idx="0">
                  <c:v>Facultad de Ciencias Exactas y Naturales-Facultada de la Tierra y el Mar-Auditorio Clodomiro Picado</c:v>
                </c:pt>
                <c:pt idx="1">
                  <c:v>Facultada de Ciencias Sociales y Facultada de Filosofía y Letras </c:v>
                </c:pt>
                <c:pt idx="2">
                  <c:v>Edificio Administrativo Rectoría</c:v>
                </c:pt>
                <c:pt idx="3">
                  <c:v>Centro de Investigación y Docencia en Educación (CIDE)</c:v>
                </c:pt>
                <c:pt idx="4">
                  <c:v>Centro de Investigación, Docencia y Extensión Artística (CIDEA)</c:v>
                </c:pt>
                <c:pt idx="5">
                  <c:v>Centro de Estudios Generales </c:v>
                </c:pt>
                <c:pt idx="6">
                  <c:v>Vicerrectorías Académicas</c:v>
                </c:pt>
                <c:pt idx="7">
                  <c:v>Departamento de Registro y Programa de Gestión Financiera-Centro de Arte- Edificio Multiusos, Biblioteca Joaquín García Monge</c:v>
                </c:pt>
                <c:pt idx="8">
                  <c:v>Edificio de Procesos Industriales</c:v>
                </c:pt>
                <c:pt idx="9">
                  <c:v>Escuela de Topografía Catastro y Geodesia</c:v>
                </c:pt>
                <c:pt idx="10">
                  <c:v>Observatorio Vulcanológico y Sismológico de Costa Rica (OVSICORI)</c:v>
                </c:pt>
                <c:pt idx="11">
                  <c:v>Programa de Desarrollo y Mantenimiento de la Infraestructura Institucional (PRODEMI) </c:v>
                </c:pt>
                <c:pt idx="12">
                  <c:v>Programa de Publicaciones e Impresiones </c:v>
                </c:pt>
                <c:pt idx="13">
                  <c:v>Sección de Transporte Institucional </c:v>
                </c:pt>
                <c:pt idx="14">
                  <c:v>Sección de Seguridad Institucional</c:v>
                </c:pt>
                <c:pt idx="15">
                  <c:v>Residencias Calderón Fournier </c:v>
                </c:pt>
                <c:pt idx="16">
                  <c:v>Residencias Claudio Vázquez</c:v>
                </c:pt>
                <c:pt idx="17">
                  <c:v>Colegio Humanístico Costarricense </c:v>
                </c:pt>
                <c:pt idx="18">
                  <c:v>Planta Tratamiento Omar Dengo (Campus Sostenible) </c:v>
                </c:pt>
                <c:pt idx="19">
                  <c:v>Soda Padre Royo</c:v>
                </c:pt>
                <c:pt idx="20">
                  <c:v>Campus Emilia Prieto (Complejo San Pablo Campus el Higueron)</c:v>
                </c:pt>
                <c:pt idx="21">
                  <c:v>Instituto de Investigación y Servicios Forestales (INISEFOR)</c:v>
                </c:pt>
                <c:pt idx="22">
                  <c:v>Finca Santa Lucia</c:v>
                </c:pt>
                <c:pt idx="23">
                  <c:v>Museo Cultura Popular </c:v>
                </c:pt>
                <c:pt idx="24">
                  <c:v>Centro de Enseñanza del Ingles Conversacional UNA</c:v>
                </c:pt>
                <c:pt idx="25">
                  <c:v>SITUN Centro de Recreo UNA</c:v>
                </c:pt>
                <c:pt idx="26">
                  <c:v>Finca San Isidro Breña Mora</c:v>
                </c:pt>
                <c:pt idx="27">
                  <c:v>Escuela de Medicina Veterinaria</c:v>
                </c:pt>
                <c:pt idx="28">
                  <c:v>Escuela de Ciencias del Movimiento Humano y Calidad de Vida (CIEMHCAVI)</c:v>
                </c:pt>
                <c:pt idx="29">
                  <c:v>Escuela de Informática </c:v>
                </c:pt>
                <c:pt idx="30">
                  <c:v>Centro Internacional de Política Económica para el Desarrollo Sostenible (CINPE)</c:v>
                </c:pt>
                <c:pt idx="31">
                  <c:v>Centro de Investigaciones Apícolas Tropicales (CINAT)</c:v>
                </c:pt>
                <c:pt idx="32">
                  <c:v>Edificio Emprendimiento</c:v>
                </c:pt>
                <c:pt idx="33">
                  <c:v>Residencias Estudiantiles Benjamín Núñez</c:v>
                </c:pt>
                <c:pt idx="34">
                  <c:v>Campus Coto</c:v>
                </c:pt>
                <c:pt idx="35">
                  <c:v>Campus Pérez Zeledón </c:v>
                </c:pt>
                <c:pt idx="36">
                  <c:v>Campus Liberia</c:v>
                </c:pt>
                <c:pt idx="37">
                  <c:v>Campus Nicoya</c:v>
                </c:pt>
                <c:pt idx="38">
                  <c:v>Campus Sarapiquí</c:v>
                </c:pt>
                <c:pt idx="39">
                  <c:v>Estación de Biología Marina </c:v>
                </c:pt>
                <c:pt idx="40">
                  <c:v>Estación Nacional de Ciencias Marinas ECMAR</c:v>
                </c:pt>
              </c:strCache>
            </c:strRef>
          </c:cat>
          <c:val>
            <c:numRef>
              <c:f>'reporte institucional_Edificio'!$B$8:$B$48</c:f>
              <c:numCache>
                <c:formatCode>0.00</c:formatCode>
                <c:ptCount val="41"/>
                <c:pt idx="0">
                  <c:v>3889.5833333333335</c:v>
                </c:pt>
                <c:pt idx="1">
                  <c:v>1090.6666666666667</c:v>
                </c:pt>
                <c:pt idx="2">
                  <c:v>407.58333333333331</c:v>
                </c:pt>
                <c:pt idx="3">
                  <c:v>757.08333333333337</c:v>
                </c:pt>
                <c:pt idx="4">
                  <c:v>352.41666666666669</c:v>
                </c:pt>
                <c:pt idx="5">
                  <c:v>8.3333333333333329E-2</c:v>
                </c:pt>
                <c:pt idx="6">
                  <c:v>250.25</c:v>
                </c:pt>
                <c:pt idx="7">
                  <c:v>485.75</c:v>
                </c:pt>
                <c:pt idx="8">
                  <c:v>0</c:v>
                </c:pt>
                <c:pt idx="9">
                  <c:v>740.75</c:v>
                </c:pt>
                <c:pt idx="10">
                  <c:v>215.33333333333334</c:v>
                </c:pt>
                <c:pt idx="11">
                  <c:v>10.75</c:v>
                </c:pt>
                <c:pt idx="12">
                  <c:v>36.333333333333336</c:v>
                </c:pt>
                <c:pt idx="13">
                  <c:v>43.583333333333336</c:v>
                </c:pt>
                <c:pt idx="14">
                  <c:v>50.916666666666664</c:v>
                </c:pt>
                <c:pt idx="15">
                  <c:v>473.41666666666669</c:v>
                </c:pt>
                <c:pt idx="16">
                  <c:v>8.3333333333333329E-2</c:v>
                </c:pt>
                <c:pt idx="17">
                  <c:v>136.08333333333334</c:v>
                </c:pt>
                <c:pt idx="18">
                  <c:v>2.8333333333333335</c:v>
                </c:pt>
                <c:pt idx="19">
                  <c:v>261.08333333333331</c:v>
                </c:pt>
                <c:pt idx="20">
                  <c:v>2049.0833333333335</c:v>
                </c:pt>
                <c:pt idx="21">
                  <c:v>478.08333333333331</c:v>
                </c:pt>
                <c:pt idx="22">
                  <c:v>1928.5</c:v>
                </c:pt>
                <c:pt idx="23">
                  <c:v>59.166666666666664</c:v>
                </c:pt>
                <c:pt idx="24">
                  <c:v>1.5833333333333333</c:v>
                </c:pt>
                <c:pt idx="25">
                  <c:v>542.58333333333337</c:v>
                </c:pt>
                <c:pt idx="26">
                  <c:v>9.5833333333333339</c:v>
                </c:pt>
                <c:pt idx="27">
                  <c:v>1825.25</c:v>
                </c:pt>
                <c:pt idx="28">
                  <c:v>63.166666666666664</c:v>
                </c:pt>
                <c:pt idx="29">
                  <c:v>119.5</c:v>
                </c:pt>
                <c:pt idx="30">
                  <c:v>1138.1666666666667</c:v>
                </c:pt>
                <c:pt idx="31">
                  <c:v>8.3333333333333329E-2</c:v>
                </c:pt>
                <c:pt idx="32">
                  <c:v>892</c:v>
                </c:pt>
                <c:pt idx="33">
                  <c:v>235.16666666666666</c:v>
                </c:pt>
                <c:pt idx="34">
                  <c:v>0</c:v>
                </c:pt>
                <c:pt idx="35">
                  <c:v>624.58333333333337</c:v>
                </c:pt>
                <c:pt idx="36">
                  <c:v>288</c:v>
                </c:pt>
                <c:pt idx="37">
                  <c:v>811.5</c:v>
                </c:pt>
                <c:pt idx="38">
                  <c:v>622.25</c:v>
                </c:pt>
                <c:pt idx="39">
                  <c:v>105.5</c:v>
                </c:pt>
                <c:pt idx="40">
                  <c:v>378.08333333333331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BE-49C4-8317-67CFD2379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893824"/>
        <c:axId val="60899712"/>
      </c:barChart>
      <c:catAx>
        <c:axId val="60893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60899712"/>
        <c:crosses val="autoZero"/>
        <c:auto val="1"/>
        <c:lblAlgn val="ctr"/>
        <c:lblOffset val="100"/>
        <c:noMultiLvlLbl val="0"/>
      </c:catAx>
      <c:valAx>
        <c:axId val="60899712"/>
        <c:scaling>
          <c:orientation val="minMax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60893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s-ES" sz="1400"/>
              <a:t>Consumo agua (m3/empleado/mes)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1991255210745715"/>
          <c:y val="0.19899704026358409"/>
          <c:w val="0.81483538675312661"/>
          <c:h val="0.66936824386313465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'reporte institucional_Edificio'!$A$8:$A$48</c:f>
              <c:strCache>
                <c:ptCount val="41"/>
                <c:pt idx="0">
                  <c:v>Facultad de Ciencias Exactas y Naturales-Facultada de la Tierra y el Mar-Auditorio Clodomiro Picado</c:v>
                </c:pt>
                <c:pt idx="1">
                  <c:v>Facultada de Ciencias Sociales y Facultada de Filosofía y Letras </c:v>
                </c:pt>
                <c:pt idx="2">
                  <c:v>Edificio Administrativo Rectoría</c:v>
                </c:pt>
                <c:pt idx="3">
                  <c:v>Centro de Investigación y Docencia en Educación (CIDE)</c:v>
                </c:pt>
                <c:pt idx="4">
                  <c:v>Centro de Investigación, Docencia y Extensión Artística (CIDEA)</c:v>
                </c:pt>
                <c:pt idx="5">
                  <c:v>Centro de Estudios Generales </c:v>
                </c:pt>
                <c:pt idx="6">
                  <c:v>Vicerrectorías Académicas</c:v>
                </c:pt>
                <c:pt idx="7">
                  <c:v>Departamento de Registro y Programa de Gestión Financiera-Centro de Arte- Edificio Multiusos, Biblioteca Joaquín García Monge</c:v>
                </c:pt>
                <c:pt idx="8">
                  <c:v>Edificio de Procesos Industriales</c:v>
                </c:pt>
                <c:pt idx="9">
                  <c:v>Escuela de Topografía Catastro y Geodesia</c:v>
                </c:pt>
                <c:pt idx="10">
                  <c:v>Observatorio Vulcanológico y Sismológico de Costa Rica (OVSICORI)</c:v>
                </c:pt>
                <c:pt idx="11">
                  <c:v>Programa de Desarrollo y Mantenimiento de la Infraestructura Institucional (PRODEMI) </c:v>
                </c:pt>
                <c:pt idx="12">
                  <c:v>Programa de Publicaciones e Impresiones </c:v>
                </c:pt>
                <c:pt idx="13">
                  <c:v>Sección de Transporte Institucional </c:v>
                </c:pt>
                <c:pt idx="14">
                  <c:v>Sección de Seguridad Institucional</c:v>
                </c:pt>
                <c:pt idx="15">
                  <c:v>Residencias Calderón Fournier </c:v>
                </c:pt>
                <c:pt idx="16">
                  <c:v>Residencias Claudio Vázquez</c:v>
                </c:pt>
                <c:pt idx="17">
                  <c:v>Colegio Humanístico Costarricense </c:v>
                </c:pt>
                <c:pt idx="18">
                  <c:v>Planta Tratamiento Omar Dengo (Campus Sostenible) </c:v>
                </c:pt>
                <c:pt idx="19">
                  <c:v>Soda Padre Royo</c:v>
                </c:pt>
                <c:pt idx="20">
                  <c:v>Campus Emilia Prieto (Complejo San Pablo Campus el Higueron)</c:v>
                </c:pt>
                <c:pt idx="21">
                  <c:v>Instituto de Investigación y Servicios Forestales (INISEFOR)</c:v>
                </c:pt>
                <c:pt idx="22">
                  <c:v>Finca Santa Lucia</c:v>
                </c:pt>
                <c:pt idx="23">
                  <c:v>Museo Cultura Popular </c:v>
                </c:pt>
                <c:pt idx="24">
                  <c:v>Centro de Enseñanza del Ingles Conversacional UNA</c:v>
                </c:pt>
                <c:pt idx="25">
                  <c:v>SITUN Centro de Recreo UNA</c:v>
                </c:pt>
                <c:pt idx="26">
                  <c:v>Finca San Isidro Breña Mora</c:v>
                </c:pt>
                <c:pt idx="27">
                  <c:v>Escuela de Medicina Veterinaria</c:v>
                </c:pt>
                <c:pt idx="28">
                  <c:v>Escuela de Ciencias del Movimiento Humano y Calidad de Vida (CIEMHCAVI)</c:v>
                </c:pt>
                <c:pt idx="29">
                  <c:v>Escuela de Informática </c:v>
                </c:pt>
                <c:pt idx="30">
                  <c:v>Centro Internacional de Política Económica para el Desarrollo Sostenible (CINPE)</c:v>
                </c:pt>
                <c:pt idx="31">
                  <c:v>Centro de Investigaciones Apícolas Tropicales (CINAT)</c:v>
                </c:pt>
                <c:pt idx="32">
                  <c:v>Edificio Emprendimiento</c:v>
                </c:pt>
                <c:pt idx="33">
                  <c:v>Residencias Estudiantiles Benjamín Núñez</c:v>
                </c:pt>
                <c:pt idx="34">
                  <c:v>Campus Coto</c:v>
                </c:pt>
                <c:pt idx="35">
                  <c:v>Campus Pérez Zeledón </c:v>
                </c:pt>
                <c:pt idx="36">
                  <c:v>Campus Liberia</c:v>
                </c:pt>
                <c:pt idx="37">
                  <c:v>Campus Nicoya</c:v>
                </c:pt>
                <c:pt idx="38">
                  <c:v>Campus Sarapiquí</c:v>
                </c:pt>
                <c:pt idx="39">
                  <c:v>Estación de Biología Marina </c:v>
                </c:pt>
                <c:pt idx="40">
                  <c:v>Estación Nacional de Ciencias Marinas ECMAR</c:v>
                </c:pt>
              </c:strCache>
            </c:strRef>
          </c:cat>
          <c:val>
            <c:numRef>
              <c:f>'reporte institucional_Edificio'!$E$8:$E$48</c:f>
              <c:numCache>
                <c:formatCode>0.00</c:formatCode>
                <c:ptCount val="41"/>
                <c:pt idx="0">
                  <c:v>1.5817744340517825</c:v>
                </c:pt>
                <c:pt idx="1">
                  <c:v>0.1413146756499957</c:v>
                </c:pt>
                <c:pt idx="2">
                  <c:v>1.3276330076004343</c:v>
                </c:pt>
                <c:pt idx="3">
                  <c:v>0.4728815323755986</c:v>
                </c:pt>
                <c:pt idx="4">
                  <c:v>0.34618533071381796</c:v>
                </c:pt>
                <c:pt idx="5">
                  <c:v>1.633986928104575E-3</c:v>
                </c:pt>
                <c:pt idx="6">
                  <c:v>1.3454301075268817</c:v>
                </c:pt>
                <c:pt idx="7">
                  <c:v>2.8573529411764707</c:v>
                </c:pt>
                <c:pt idx="8">
                  <c:v>0</c:v>
                </c:pt>
                <c:pt idx="9">
                  <c:v>2.6838768115942031</c:v>
                </c:pt>
                <c:pt idx="10">
                  <c:v>7.6904761904761907</c:v>
                </c:pt>
                <c:pt idx="11">
                  <c:v>0.1235632183908046</c:v>
                </c:pt>
                <c:pt idx="12">
                  <c:v>1.345679012345679</c:v>
                </c:pt>
                <c:pt idx="13">
                  <c:v>0.52510040160642568</c:v>
                </c:pt>
                <c:pt idx="14">
                  <c:v>0.62093495934959342</c:v>
                </c:pt>
                <c:pt idx="15">
                  <c:v>473.41666666666669</c:v>
                </c:pt>
                <c:pt idx="16">
                  <c:v>8.3333333333333329E-2</c:v>
                </c:pt>
                <c:pt idx="17">
                  <c:v>0.93850574712643686</c:v>
                </c:pt>
                <c:pt idx="18">
                  <c:v>2.8333333333333335</c:v>
                </c:pt>
                <c:pt idx="19">
                  <c:v>0</c:v>
                </c:pt>
                <c:pt idx="20">
                  <c:v>21.798758865248228</c:v>
                </c:pt>
                <c:pt idx="21">
                  <c:v>17.706790123456788</c:v>
                </c:pt>
                <c:pt idx="22">
                  <c:v>128.56666666666666</c:v>
                </c:pt>
                <c:pt idx="23">
                  <c:v>9.8611111111111107</c:v>
                </c:pt>
                <c:pt idx="24">
                  <c:v>0</c:v>
                </c:pt>
                <c:pt idx="25">
                  <c:v>108.51666666666668</c:v>
                </c:pt>
                <c:pt idx="26">
                  <c:v>9.5833333333333339</c:v>
                </c:pt>
                <c:pt idx="27">
                  <c:v>4.3355106888361048</c:v>
                </c:pt>
                <c:pt idx="28">
                  <c:v>0.15791666666666665</c:v>
                </c:pt>
                <c:pt idx="29">
                  <c:v>7.8360655737704912E-2</c:v>
                </c:pt>
                <c:pt idx="30">
                  <c:v>13.390196078431373</c:v>
                </c:pt>
                <c:pt idx="31">
                  <c:v>3.472222222222222E-3</c:v>
                </c:pt>
                <c:pt idx="32">
                  <c:v>27.875</c:v>
                </c:pt>
                <c:pt idx="33">
                  <c:v>235.16666666666666</c:v>
                </c:pt>
                <c:pt idx="34">
                  <c:v>0</c:v>
                </c:pt>
                <c:pt idx="35">
                  <c:v>0.47352792519585546</c:v>
                </c:pt>
                <c:pt idx="36">
                  <c:v>0.20498220640569395</c:v>
                </c:pt>
                <c:pt idx="37">
                  <c:v>0.64609872611464969</c:v>
                </c:pt>
                <c:pt idx="38">
                  <c:v>0.74342891278375145</c:v>
                </c:pt>
                <c:pt idx="39">
                  <c:v>4.22</c:v>
                </c:pt>
                <c:pt idx="40">
                  <c:v>63.013888888888886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B-4693-BD52-4494160DE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28000"/>
        <c:axId val="60929536"/>
      </c:barChart>
      <c:catAx>
        <c:axId val="609280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0929536"/>
        <c:crosses val="autoZero"/>
        <c:auto val="1"/>
        <c:lblAlgn val="ctr"/>
        <c:lblOffset val="100"/>
        <c:noMultiLvlLbl val="0"/>
      </c:catAx>
      <c:valAx>
        <c:axId val="60929536"/>
        <c:scaling>
          <c:orientation val="minMax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609280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Consumo de</a:t>
            </a:r>
            <a:r>
              <a:rPr lang="en-US" sz="1600" baseline="0"/>
              <a:t> agua por</a:t>
            </a:r>
            <a:r>
              <a:rPr lang="en-US" sz="1600"/>
              <a:t> empleado (m3/empleado/mes)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42771300874213E-2"/>
          <c:y val="0.14025853018372741"/>
          <c:w val="0.90194475651208639"/>
          <c:h val="0.6920551995439726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'reporte institucional_mes'!$A$7:$A$18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institucional_mes'!$E$7:$E$18</c:f>
              <c:numCache>
                <c:formatCode>0.00</c:formatCode>
                <c:ptCount val="12"/>
                <c:pt idx="0">
                  <c:v>0.84102675658037851</c:v>
                </c:pt>
                <c:pt idx="1">
                  <c:v>0.75301283445725475</c:v>
                </c:pt>
                <c:pt idx="2">
                  <c:v>0.82458124864041771</c:v>
                </c:pt>
                <c:pt idx="3">
                  <c:v>0.89858603437024143</c:v>
                </c:pt>
                <c:pt idx="4">
                  <c:v>0.89027626713073749</c:v>
                </c:pt>
                <c:pt idx="5">
                  <c:v>0.98177072003480526</c:v>
                </c:pt>
                <c:pt idx="6">
                  <c:v>0.94626930606917559</c:v>
                </c:pt>
                <c:pt idx="7">
                  <c:v>0.91416140961496628</c:v>
                </c:pt>
                <c:pt idx="8">
                  <c:v>1.0092669132042638</c:v>
                </c:pt>
                <c:pt idx="9">
                  <c:v>1.0392864911899065</c:v>
                </c:pt>
                <c:pt idx="10">
                  <c:v>1.0588644768327169</c:v>
                </c:pt>
                <c:pt idx="11">
                  <c:v>1.0110506852294976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C5-42B7-9B7F-707F3E777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91360"/>
        <c:axId val="60992896"/>
      </c:barChart>
      <c:catAx>
        <c:axId val="6099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60992896"/>
        <c:crosses val="autoZero"/>
        <c:auto val="1"/>
        <c:lblAlgn val="ctr"/>
        <c:lblOffset val="100"/>
        <c:noMultiLvlLbl val="0"/>
      </c:catAx>
      <c:valAx>
        <c:axId val="609928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0991360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Consumo total de </a:t>
            </a:r>
            <a:r>
              <a:rPr lang="en-US" sz="1600" baseline="0"/>
              <a:t>agua en la organización </a:t>
            </a:r>
            <a:r>
              <a:rPr lang="en-US" sz="1600"/>
              <a:t>(m3/mes)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42771300874213E-2"/>
          <c:y val="0.14025853018372741"/>
          <c:w val="0.90194475651208672"/>
          <c:h val="0.6920551995439726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'reporte institucional_mes'!$A$7:$A$18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'reporte institucional_mes'!$B$7:$B$18</c:f>
              <c:numCache>
                <c:formatCode>0.00</c:formatCode>
                <c:ptCount val="12"/>
                <c:pt idx="0">
                  <c:v>19331</c:v>
                </c:pt>
                <c:pt idx="1">
                  <c:v>17308</c:v>
                </c:pt>
                <c:pt idx="2">
                  <c:v>18953</c:v>
                </c:pt>
                <c:pt idx="3">
                  <c:v>20654</c:v>
                </c:pt>
                <c:pt idx="4">
                  <c:v>20463</c:v>
                </c:pt>
                <c:pt idx="5">
                  <c:v>22566</c:v>
                </c:pt>
                <c:pt idx="6">
                  <c:v>21750</c:v>
                </c:pt>
                <c:pt idx="7">
                  <c:v>21012</c:v>
                </c:pt>
                <c:pt idx="8">
                  <c:v>23198</c:v>
                </c:pt>
                <c:pt idx="9">
                  <c:v>23888</c:v>
                </c:pt>
                <c:pt idx="10">
                  <c:v>24338</c:v>
                </c:pt>
                <c:pt idx="11">
                  <c:v>23239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B1-4A5B-9A41-A966B6D9E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00704"/>
        <c:axId val="61006592"/>
      </c:barChart>
      <c:catAx>
        <c:axId val="61000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MX"/>
          </a:p>
        </c:txPr>
        <c:crossAx val="61006592"/>
        <c:crosses val="autoZero"/>
        <c:auto val="1"/>
        <c:lblAlgn val="ctr"/>
        <c:lblOffset val="100"/>
        <c:noMultiLvlLbl val="0"/>
      </c:catAx>
      <c:valAx>
        <c:axId val="6100659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000704"/>
        <c:crosses val="autoZero"/>
        <c:crossBetween val="between"/>
      </c:valAx>
    </c:plotArea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124681</xdr:rowOff>
    </xdr:from>
    <xdr:to>
      <xdr:col>4</xdr:col>
      <xdr:colOff>717263</xdr:colOff>
      <xdr:row>22</xdr:row>
      <xdr:rowOff>66675</xdr:rowOff>
    </xdr:to>
    <xdr:pic>
      <xdr:nvPicPr>
        <xdr:cNvPr id="2" name="1 Imagen" descr="para-viajeros-libres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124681"/>
          <a:ext cx="3670013" cy="5266469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0</xdr:row>
      <xdr:rowOff>142875</xdr:rowOff>
    </xdr:from>
    <xdr:to>
      <xdr:col>12</xdr:col>
      <xdr:colOff>361950</xdr:colOff>
      <xdr:row>7</xdr:row>
      <xdr:rowOff>28575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Grp="1" noChangeArrowheads="1"/>
        </xdr:cNvSpPr>
      </xdr:nvSpPr>
      <xdr:spPr bwMode="gray">
        <a:xfrm>
          <a:off x="5734050" y="142875"/>
          <a:ext cx="37719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lvl1pPr algn="r" rtl="0" eaLnBrk="1" fontAlgn="base" hangingPunct="1">
            <a:spcBef>
              <a:spcPct val="0"/>
            </a:spcBef>
            <a:spcAft>
              <a:spcPct val="0"/>
            </a:spcAft>
            <a:defRPr sz="2800" b="0">
              <a:solidFill>
                <a:schemeClr val="accent1"/>
              </a:solidFill>
              <a:latin typeface="+mj-lt"/>
              <a:ea typeface="+mj-ea"/>
              <a:cs typeface="+mj-cs"/>
            </a:defRPr>
          </a:lvl1pPr>
          <a:lvl2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2pPr>
          <a:lvl3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3pPr>
          <a:lvl4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4pPr>
          <a:lvl5pPr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5pPr>
          <a:lvl6pPr marL="4572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6pPr>
          <a:lvl7pPr marL="9144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7pPr>
          <a:lvl8pPr marL="13716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8pPr>
          <a:lvl9pPr marL="1828800" algn="l" rtl="0" eaLnBrk="1" fontAlgn="base" hangingPunct="1">
            <a:spcBef>
              <a:spcPct val="0"/>
            </a:spcBef>
            <a:spcAft>
              <a:spcPct val="0"/>
            </a:spcAft>
            <a:defRPr sz="2800" b="1">
              <a:solidFill>
                <a:schemeClr val="bg1"/>
              </a:solidFill>
              <a:latin typeface="Verdana" pitchFamily="34" charset="0"/>
            </a:defRPr>
          </a:lvl9pPr>
        </a:lstStyle>
        <a:p>
          <a:r>
            <a:rPr lang="es-CR" sz="2200" b="1"/>
            <a:t>Programa de Gestión Ambiental Institucional</a:t>
          </a:r>
          <a:br>
            <a:rPr lang="es-CR" sz="2200" b="1"/>
          </a:br>
          <a:r>
            <a:rPr lang="es-CR" sz="2200" b="1"/>
            <a:t>PGAI´s</a:t>
          </a:r>
        </a:p>
      </xdr:txBody>
    </xdr:sp>
    <xdr:clientData/>
  </xdr:twoCellAnchor>
  <xdr:oneCellAnchor>
    <xdr:from>
      <xdr:col>5</xdr:col>
      <xdr:colOff>104774</xdr:colOff>
      <xdr:row>7</xdr:row>
      <xdr:rowOff>148178</xdr:rowOff>
    </xdr:from>
    <xdr:ext cx="5124451" cy="356648"/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914774" y="1481678"/>
          <a:ext cx="5124451" cy="356648"/>
        </a:xfrm>
        <a:prstGeom prst="rect">
          <a:avLst/>
        </a:prstGeom>
        <a:noFill/>
        <a:effectLst>
          <a:innerShdw blurRad="63500" dist="50800" dir="18900000">
            <a:prstClr val="black">
              <a:alpha val="50000"/>
            </a:prstClr>
          </a:innerShdw>
        </a:effectLst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1600" b="1">
              <a:solidFill>
                <a:schemeClr val="accent1"/>
              </a:solidFill>
              <a:effectLst>
                <a:outerShdw blurRad="63500" sx="102000" sy="102000" algn="ctr" rotWithShape="0">
                  <a:prstClr val="black">
                    <a:alpha val="40000"/>
                  </a:prstClr>
                </a:outerShdw>
              </a:effectLst>
              <a:latin typeface="+mj-lt"/>
              <a:ea typeface="+mj-ea"/>
              <a:cs typeface="+mj-cs"/>
            </a:rPr>
            <a:t>CONTROL DEL CONSUMO DE AGUA (Versión 1.5)</a:t>
          </a:r>
        </a:p>
      </xdr:txBody>
    </xdr:sp>
    <xdr:clientData/>
  </xdr:oneCellAnchor>
  <xdr:twoCellAnchor editAs="oneCell">
    <xdr:from>
      <xdr:col>5</xdr:col>
      <xdr:colOff>371475</xdr:colOff>
      <xdr:row>0</xdr:row>
      <xdr:rowOff>57150</xdr:rowOff>
    </xdr:from>
    <xdr:to>
      <xdr:col>7</xdr:col>
      <xdr:colOff>358428</xdr:colOff>
      <xdr:row>7</xdr:row>
      <xdr:rowOff>4959</xdr:rowOff>
    </xdr:to>
    <xdr:pic>
      <xdr:nvPicPr>
        <xdr:cNvPr id="4" name="image9.png">
          <a:extLst>
            <a:ext uri="{FF2B5EF4-FFF2-40B4-BE49-F238E27FC236}">
              <a16:creationId xmlns:a16="http://schemas.microsoft.com/office/drawing/2014/main" id="{1C7955E6-0B4E-4144-A107-742CB0AA74C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181475" y="57150"/>
          <a:ext cx="1510953" cy="1281309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25</xdr:row>
      <xdr:rowOff>0</xdr:rowOff>
    </xdr:from>
    <xdr:to>
      <xdr:col>6</xdr:col>
      <xdr:colOff>609600</xdr:colOff>
      <xdr:row>48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24</xdr:row>
      <xdr:rowOff>161925</xdr:rowOff>
    </xdr:from>
    <xdr:to>
      <xdr:col>6</xdr:col>
      <xdr:colOff>704850</xdr:colOff>
      <xdr:row>52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25</xdr:row>
      <xdr:rowOff>0</xdr:rowOff>
    </xdr:from>
    <xdr:to>
      <xdr:col>6</xdr:col>
      <xdr:colOff>600075</xdr:colOff>
      <xdr:row>53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24</xdr:row>
      <xdr:rowOff>171449</xdr:rowOff>
    </xdr:from>
    <xdr:to>
      <xdr:col>6</xdr:col>
      <xdr:colOff>695326</xdr:colOff>
      <xdr:row>51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25</xdr:row>
      <xdr:rowOff>38099</xdr:rowOff>
    </xdr:from>
    <xdr:to>
      <xdr:col>6</xdr:col>
      <xdr:colOff>400050</xdr:colOff>
      <xdr:row>50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25</xdr:row>
      <xdr:rowOff>57150</xdr:rowOff>
    </xdr:from>
    <xdr:to>
      <xdr:col>6</xdr:col>
      <xdr:colOff>733425</xdr:colOff>
      <xdr:row>50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25</xdr:row>
      <xdr:rowOff>104774</xdr:rowOff>
    </xdr:from>
    <xdr:to>
      <xdr:col>6</xdr:col>
      <xdr:colOff>695325</xdr:colOff>
      <xdr:row>49</xdr:row>
      <xdr:rowOff>152399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25</xdr:row>
      <xdr:rowOff>47625</xdr:rowOff>
    </xdr:from>
    <xdr:to>
      <xdr:col>6</xdr:col>
      <xdr:colOff>695326</xdr:colOff>
      <xdr:row>46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180975</xdr:rowOff>
    </xdr:from>
    <xdr:to>
      <xdr:col>6</xdr:col>
      <xdr:colOff>723900</xdr:colOff>
      <xdr:row>51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66674</xdr:rowOff>
    </xdr:from>
    <xdr:to>
      <xdr:col>6</xdr:col>
      <xdr:colOff>695325</xdr:colOff>
      <xdr:row>51</xdr:row>
      <xdr:rowOff>190499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66674</xdr:rowOff>
    </xdr:from>
    <xdr:to>
      <xdr:col>6</xdr:col>
      <xdr:colOff>695325</xdr:colOff>
      <xdr:row>51</xdr:row>
      <xdr:rowOff>190499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7C582DFA-55E0-4DCA-B361-A6CE2BBB4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25</xdr:row>
      <xdr:rowOff>0</xdr:rowOff>
    </xdr:from>
    <xdr:to>
      <xdr:col>6</xdr:col>
      <xdr:colOff>609600</xdr:colOff>
      <xdr:row>48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A979439-2480-4F6E-A2FF-0884C0190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24</xdr:row>
      <xdr:rowOff>161925</xdr:rowOff>
    </xdr:from>
    <xdr:to>
      <xdr:col>6</xdr:col>
      <xdr:colOff>704850</xdr:colOff>
      <xdr:row>52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361D6597-AF24-41D6-B5F7-7A0A1C9D11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25</xdr:row>
      <xdr:rowOff>0</xdr:rowOff>
    </xdr:from>
    <xdr:to>
      <xdr:col>6</xdr:col>
      <xdr:colOff>600075</xdr:colOff>
      <xdr:row>53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96ACC8D0-65BA-465F-BB8D-647F6CE41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24</xdr:row>
      <xdr:rowOff>171449</xdr:rowOff>
    </xdr:from>
    <xdr:to>
      <xdr:col>6</xdr:col>
      <xdr:colOff>695326</xdr:colOff>
      <xdr:row>51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822B3113-FBC2-4050-B9A5-790ABCC15C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25</xdr:row>
      <xdr:rowOff>38099</xdr:rowOff>
    </xdr:from>
    <xdr:to>
      <xdr:col>6</xdr:col>
      <xdr:colOff>400050</xdr:colOff>
      <xdr:row>50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25B501EA-3E73-4A73-A352-BB8BE507BD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25</xdr:row>
      <xdr:rowOff>57150</xdr:rowOff>
    </xdr:from>
    <xdr:to>
      <xdr:col>6</xdr:col>
      <xdr:colOff>733425</xdr:colOff>
      <xdr:row>50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B10B2BC3-B58B-4AD4-9CE6-B67B43C4B7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25</xdr:row>
      <xdr:rowOff>104774</xdr:rowOff>
    </xdr:from>
    <xdr:to>
      <xdr:col>6</xdr:col>
      <xdr:colOff>695325</xdr:colOff>
      <xdr:row>49</xdr:row>
      <xdr:rowOff>152399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84C37693-D100-447D-B8A8-732E1E1BD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25</xdr:row>
      <xdr:rowOff>47625</xdr:rowOff>
    </xdr:from>
    <xdr:to>
      <xdr:col>6</xdr:col>
      <xdr:colOff>695326</xdr:colOff>
      <xdr:row>46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A8A42FC8-2FB8-4D5B-8151-900BDE2E90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180975</xdr:rowOff>
    </xdr:from>
    <xdr:to>
      <xdr:col>6</xdr:col>
      <xdr:colOff>723900</xdr:colOff>
      <xdr:row>51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A0AF386A-B4DB-4318-9066-5BA6D5AF1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66674</xdr:rowOff>
    </xdr:from>
    <xdr:to>
      <xdr:col>6</xdr:col>
      <xdr:colOff>695325</xdr:colOff>
      <xdr:row>51</xdr:row>
      <xdr:rowOff>190499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DB14080-5069-468C-B3DC-40BB1554B8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25</xdr:row>
      <xdr:rowOff>0</xdr:rowOff>
    </xdr:from>
    <xdr:to>
      <xdr:col>6</xdr:col>
      <xdr:colOff>609600</xdr:colOff>
      <xdr:row>48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E36731A2-503B-4B63-969E-CF9249DE1D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24</xdr:row>
      <xdr:rowOff>161925</xdr:rowOff>
    </xdr:from>
    <xdr:to>
      <xdr:col>6</xdr:col>
      <xdr:colOff>704850</xdr:colOff>
      <xdr:row>52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BCDF1A35-914B-4559-BFDE-231A87AD3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25</xdr:row>
      <xdr:rowOff>0</xdr:rowOff>
    </xdr:from>
    <xdr:to>
      <xdr:col>6</xdr:col>
      <xdr:colOff>600075</xdr:colOff>
      <xdr:row>53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BF77D0AB-7CD8-4C0E-9EB6-105B6FAC1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24</xdr:row>
      <xdr:rowOff>171449</xdr:rowOff>
    </xdr:from>
    <xdr:to>
      <xdr:col>6</xdr:col>
      <xdr:colOff>695326</xdr:colOff>
      <xdr:row>51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ADF4141B-4094-48A8-9FEC-510B47D83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25</xdr:row>
      <xdr:rowOff>38099</xdr:rowOff>
    </xdr:from>
    <xdr:to>
      <xdr:col>6</xdr:col>
      <xdr:colOff>400050</xdr:colOff>
      <xdr:row>50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956F03F0-D5B3-486B-82CD-445A276B4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25</xdr:row>
      <xdr:rowOff>57150</xdr:rowOff>
    </xdr:from>
    <xdr:to>
      <xdr:col>6</xdr:col>
      <xdr:colOff>733425</xdr:colOff>
      <xdr:row>50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4FA1950-9CD2-45B0-8CF1-9A5B87058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25</xdr:row>
      <xdr:rowOff>104774</xdr:rowOff>
    </xdr:from>
    <xdr:to>
      <xdr:col>6</xdr:col>
      <xdr:colOff>695325</xdr:colOff>
      <xdr:row>49</xdr:row>
      <xdr:rowOff>152399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8890930E-14B7-45D3-BB07-568DB4206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25</xdr:row>
      <xdr:rowOff>47625</xdr:rowOff>
    </xdr:from>
    <xdr:to>
      <xdr:col>6</xdr:col>
      <xdr:colOff>695326</xdr:colOff>
      <xdr:row>46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6D5A6AE-85F1-4E7D-A1AE-0B8346868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180975</xdr:rowOff>
    </xdr:from>
    <xdr:to>
      <xdr:col>6</xdr:col>
      <xdr:colOff>723900</xdr:colOff>
      <xdr:row>51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D73E4437-20AF-47EB-B0D0-E7D2A17B6C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66674</xdr:rowOff>
    </xdr:from>
    <xdr:to>
      <xdr:col>6</xdr:col>
      <xdr:colOff>695325</xdr:colOff>
      <xdr:row>51</xdr:row>
      <xdr:rowOff>190499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19F66185-54FD-4253-A858-CC3CDE7DED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25</xdr:row>
      <xdr:rowOff>0</xdr:rowOff>
    </xdr:from>
    <xdr:to>
      <xdr:col>6</xdr:col>
      <xdr:colOff>609600</xdr:colOff>
      <xdr:row>48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C8A1F575-6210-4DB5-9113-CE096D069A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66676</xdr:colOff>
      <xdr:row>24</xdr:row>
      <xdr:rowOff>161925</xdr:rowOff>
    </xdr:from>
    <xdr:to>
      <xdr:col>6</xdr:col>
      <xdr:colOff>704850</xdr:colOff>
      <xdr:row>52</xdr:row>
      <xdr:rowOff>85725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D2D79AFA-AFAB-4DA2-8258-C7DACD7D63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25</xdr:row>
      <xdr:rowOff>0</xdr:rowOff>
    </xdr:from>
    <xdr:to>
      <xdr:col>6</xdr:col>
      <xdr:colOff>600075</xdr:colOff>
      <xdr:row>53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215BE130-EA72-4B6F-A027-1623396F16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24</xdr:row>
      <xdr:rowOff>171449</xdr:rowOff>
    </xdr:from>
    <xdr:to>
      <xdr:col>6</xdr:col>
      <xdr:colOff>695326</xdr:colOff>
      <xdr:row>51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B5907076-218C-44EA-8107-639B0FA9B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25</xdr:row>
      <xdr:rowOff>38099</xdr:rowOff>
    </xdr:from>
    <xdr:to>
      <xdr:col>6</xdr:col>
      <xdr:colOff>400050</xdr:colOff>
      <xdr:row>50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1B773D45-D400-435C-AD5F-C178927B7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25</xdr:row>
      <xdr:rowOff>57150</xdr:rowOff>
    </xdr:from>
    <xdr:to>
      <xdr:col>6</xdr:col>
      <xdr:colOff>733425</xdr:colOff>
      <xdr:row>50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7B94939A-60DC-4739-94E6-A15924AB39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25</xdr:row>
      <xdr:rowOff>104774</xdr:rowOff>
    </xdr:from>
    <xdr:to>
      <xdr:col>6</xdr:col>
      <xdr:colOff>695325</xdr:colOff>
      <xdr:row>49</xdr:row>
      <xdr:rowOff>152399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A0F767BC-106F-43B4-9AE0-CEC790498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25</xdr:row>
      <xdr:rowOff>47625</xdr:rowOff>
    </xdr:from>
    <xdr:to>
      <xdr:col>6</xdr:col>
      <xdr:colOff>695326</xdr:colOff>
      <xdr:row>46</xdr:row>
      <xdr:rowOff>161925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2A154B15-9510-4BEF-9BAA-7ED5CEE7FA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180975</xdr:rowOff>
    </xdr:from>
    <xdr:to>
      <xdr:col>6</xdr:col>
      <xdr:colOff>723900</xdr:colOff>
      <xdr:row>51</xdr:row>
      <xdr:rowOff>28575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24886CC4-FF34-4995-B7A7-76BEA03C4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66674</xdr:rowOff>
    </xdr:from>
    <xdr:to>
      <xdr:col>6</xdr:col>
      <xdr:colOff>695325</xdr:colOff>
      <xdr:row>51</xdr:row>
      <xdr:rowOff>190499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FC2B7D38-B411-4A7F-9D0C-1402D4DB4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66674</xdr:rowOff>
    </xdr:from>
    <xdr:to>
      <xdr:col>6</xdr:col>
      <xdr:colOff>695325</xdr:colOff>
      <xdr:row>51</xdr:row>
      <xdr:rowOff>190499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A6167214-5DB0-4BD7-835E-EBF347D69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51</xdr:row>
      <xdr:rowOff>180975</xdr:rowOff>
    </xdr:from>
    <xdr:to>
      <xdr:col>7</xdr:col>
      <xdr:colOff>38100</xdr:colOff>
      <xdr:row>90</xdr:row>
      <xdr:rowOff>66674</xdr:rowOff>
    </xdr:to>
    <xdr:graphicFrame macro="">
      <xdr:nvGraphicFramePr>
        <xdr:cNvPr id="16387" name="1 Gráfico">
          <a:extLst>
            <a:ext uri="{FF2B5EF4-FFF2-40B4-BE49-F238E27FC236}">
              <a16:creationId xmlns:a16="http://schemas.microsoft.com/office/drawing/2014/main" id="{00000000-0008-0000-0B00-000003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90</xdr:row>
      <xdr:rowOff>142875</xdr:rowOff>
    </xdr:from>
    <xdr:to>
      <xdr:col>7</xdr:col>
      <xdr:colOff>142875</xdr:colOff>
      <xdr:row>127</xdr:row>
      <xdr:rowOff>19050</xdr:rowOff>
    </xdr:to>
    <xdr:graphicFrame macro="">
      <xdr:nvGraphicFramePr>
        <xdr:cNvPr id="6" name="1 Gráfico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43</xdr:row>
      <xdr:rowOff>19049</xdr:rowOff>
    </xdr:from>
    <xdr:to>
      <xdr:col>7</xdr:col>
      <xdr:colOff>523874</xdr:colOff>
      <xdr:row>64</xdr:row>
      <xdr:rowOff>9524</xdr:rowOff>
    </xdr:to>
    <xdr:graphicFrame macro="">
      <xdr:nvGraphicFramePr>
        <xdr:cNvPr id="1039" name="1 Gráfico">
          <a:extLst>
            <a:ext uri="{FF2B5EF4-FFF2-40B4-BE49-F238E27FC236}">
              <a16:creationId xmlns:a16="http://schemas.microsoft.com/office/drawing/2014/main" id="{00000000-0008-0000-0C00-00000F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20</xdr:row>
      <xdr:rowOff>171450</xdr:rowOff>
    </xdr:from>
    <xdr:to>
      <xdr:col>7</xdr:col>
      <xdr:colOff>504824</xdr:colOff>
      <xdr:row>41</xdr:row>
      <xdr:rowOff>161925</xdr:rowOff>
    </xdr:to>
    <xdr:graphicFrame macro="">
      <xdr:nvGraphicFramePr>
        <xdr:cNvPr id="3" name="1 Gráfic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chavar@una.ac.c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3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7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8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19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20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2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22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3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24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25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2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27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28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29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Relationship Id="rId4" Type="http://schemas.openxmlformats.org/officeDocument/2006/relationships/comments" Target="../comments30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Relationship Id="rId4" Type="http://schemas.openxmlformats.org/officeDocument/2006/relationships/comments" Target="../comments3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Relationship Id="rId4" Type="http://schemas.openxmlformats.org/officeDocument/2006/relationships/comments" Target="../comments32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Relationship Id="rId4" Type="http://schemas.openxmlformats.org/officeDocument/2006/relationships/comments" Target="../comments33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Relationship Id="rId4" Type="http://schemas.openxmlformats.org/officeDocument/2006/relationships/comments" Target="../comments34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35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Relationship Id="rId4" Type="http://schemas.openxmlformats.org/officeDocument/2006/relationships/comments" Target="../comments3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Relationship Id="rId4" Type="http://schemas.openxmlformats.org/officeDocument/2006/relationships/comments" Target="../comments37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Relationship Id="rId4" Type="http://schemas.openxmlformats.org/officeDocument/2006/relationships/comments" Target="../comments38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Relationship Id="rId4" Type="http://schemas.openxmlformats.org/officeDocument/2006/relationships/comments" Target="../comments39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Relationship Id="rId4" Type="http://schemas.openxmlformats.org/officeDocument/2006/relationships/comments" Target="../comments40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Relationship Id="rId4" Type="http://schemas.openxmlformats.org/officeDocument/2006/relationships/comments" Target="../comments4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2.vml"/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Relationship Id="rId4" Type="http://schemas.openxmlformats.org/officeDocument/2006/relationships/comments" Target="../comments42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F9:M22"/>
  <sheetViews>
    <sheetView showGridLines="0" topLeftCell="B1" workbookViewId="0">
      <selection activeCell="R15" sqref="R15"/>
    </sheetView>
  </sheetViews>
  <sheetFormatPr baseColWidth="10" defaultColWidth="11.42578125" defaultRowHeight="15" x14ac:dyDescent="0.25"/>
  <sheetData>
    <row r="9" spans="6:13" ht="23.25" x14ac:dyDescent="0.35">
      <c r="F9" s="116"/>
      <c r="G9" s="116"/>
    </row>
    <row r="11" spans="6:13" ht="21" x14ac:dyDescent="0.35">
      <c r="F11" s="49" t="s">
        <v>36</v>
      </c>
      <c r="I11" s="115" t="s">
        <v>64</v>
      </c>
      <c r="J11" s="115"/>
      <c r="K11" s="115"/>
      <c r="L11" s="115"/>
      <c r="M11" s="115"/>
    </row>
    <row r="12" spans="6:13" ht="23.25" x14ac:dyDescent="0.35">
      <c r="F12" s="50"/>
      <c r="G12" s="51"/>
      <c r="I12" s="117"/>
      <c r="J12" s="117"/>
      <c r="K12" s="117"/>
      <c r="L12" s="117"/>
    </row>
    <row r="13" spans="6:13" ht="21" x14ac:dyDescent="0.35">
      <c r="F13" s="49" t="s">
        <v>37</v>
      </c>
      <c r="I13" s="115">
        <v>41</v>
      </c>
      <c r="J13" s="115"/>
      <c r="K13" s="115"/>
      <c r="L13" s="115"/>
      <c r="M13" s="115"/>
    </row>
    <row r="14" spans="6:13" ht="23.25" x14ac:dyDescent="0.35">
      <c r="F14" s="49" t="s">
        <v>38</v>
      </c>
      <c r="G14" s="51"/>
      <c r="I14" s="113" t="s">
        <v>65</v>
      </c>
      <c r="J14" s="113"/>
      <c r="K14" s="113"/>
      <c r="L14" s="113"/>
      <c r="M14" s="113"/>
    </row>
    <row r="15" spans="6:13" ht="21" x14ac:dyDescent="0.35">
      <c r="F15" s="49" t="s">
        <v>39</v>
      </c>
      <c r="I15" s="113" t="s">
        <v>66</v>
      </c>
      <c r="J15" s="113"/>
      <c r="K15" s="113"/>
      <c r="L15" s="113"/>
      <c r="M15" s="113"/>
    </row>
    <row r="16" spans="6:13" ht="21" x14ac:dyDescent="0.35">
      <c r="F16" s="50"/>
      <c r="I16" s="117"/>
      <c r="J16" s="117"/>
      <c r="K16" s="117"/>
      <c r="L16" s="117"/>
    </row>
    <row r="17" spans="6:13" ht="21" x14ac:dyDescent="0.35">
      <c r="F17" s="49" t="s">
        <v>40</v>
      </c>
      <c r="G17" s="49"/>
      <c r="I17" s="113" t="s">
        <v>65</v>
      </c>
      <c r="J17" s="113"/>
      <c r="K17" s="113"/>
      <c r="L17" s="113"/>
      <c r="M17" s="113"/>
    </row>
    <row r="18" spans="6:13" ht="21" x14ac:dyDescent="0.35">
      <c r="F18" s="49" t="s">
        <v>39</v>
      </c>
      <c r="I18" s="113" t="s">
        <v>66</v>
      </c>
      <c r="J18" s="113"/>
      <c r="K18" s="113"/>
      <c r="L18" s="113"/>
      <c r="M18" s="113"/>
    </row>
    <row r="19" spans="6:13" ht="21" x14ac:dyDescent="0.35">
      <c r="F19" s="49" t="s">
        <v>41</v>
      </c>
      <c r="I19" s="113" t="s">
        <v>67</v>
      </c>
      <c r="J19" s="113"/>
      <c r="K19" s="113"/>
      <c r="L19" s="113"/>
      <c r="M19" s="113"/>
    </row>
    <row r="20" spans="6:13" ht="21" x14ac:dyDescent="0.35">
      <c r="F20" s="49" t="s">
        <v>42</v>
      </c>
      <c r="I20" s="114" t="s">
        <v>68</v>
      </c>
      <c r="J20" s="113"/>
      <c r="K20" s="113"/>
      <c r="L20" s="113"/>
      <c r="M20" s="113"/>
    </row>
    <row r="21" spans="6:13" ht="23.25" x14ac:dyDescent="0.35">
      <c r="G21" s="52"/>
    </row>
    <row r="22" spans="6:13" ht="23.25" x14ac:dyDescent="0.35">
      <c r="F22" s="49" t="s">
        <v>43</v>
      </c>
      <c r="G22" s="52"/>
      <c r="J22" s="115">
        <v>2025</v>
      </c>
      <c r="K22" s="115"/>
      <c r="L22" s="115"/>
      <c r="M22" s="115"/>
    </row>
  </sheetData>
  <protectedRanges>
    <protectedRange sqref="I12:L12 I16:L16" name="Rango1"/>
    <protectedRange sqref="I11:L11" name="Rango1_1"/>
    <protectedRange sqref="I13:L13" name="Rango1_2"/>
    <protectedRange sqref="I14:L14" name="Rango1_3"/>
    <protectedRange sqref="I15:L15" name="Rango1_4"/>
    <protectedRange sqref="I17:L17" name="Rango1_5"/>
    <protectedRange sqref="I18:L18" name="Rango1_6"/>
    <protectedRange sqref="I19:L19" name="Rango1_7"/>
    <protectedRange sqref="I20:L20" name="Rango1_8"/>
  </protectedRanges>
  <mergeCells count="12">
    <mergeCell ref="F9:G9"/>
    <mergeCell ref="I12:L12"/>
    <mergeCell ref="I16:L16"/>
    <mergeCell ref="I11:M11"/>
    <mergeCell ref="I13:M13"/>
    <mergeCell ref="I14:M14"/>
    <mergeCell ref="I15:M15"/>
    <mergeCell ref="I17:M17"/>
    <mergeCell ref="I18:M18"/>
    <mergeCell ref="I19:M19"/>
    <mergeCell ref="I20:M20"/>
    <mergeCell ref="J22:M22"/>
  </mergeCells>
  <hyperlinks>
    <hyperlink ref="I20" r:id="rId1" xr:uid="{D52B4E22-B817-4346-AF94-70262F822971}"/>
  </hyperlinks>
  <pageMargins left="0.47" right="0.43" top="0.74803149606299213" bottom="0.74803149606299213" header="0.31496062992125984" footer="0.31496062992125984"/>
  <pageSetup paperSize="9" scale="90" fitToWidth="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66DD-20FA-4E6F-9B32-D5E0EFBEA41F}">
  <dimension ref="A1:C47"/>
  <sheetViews>
    <sheetView tabSelected="1" workbookViewId="0">
      <selection sqref="A1:C1"/>
    </sheetView>
  </sheetViews>
  <sheetFormatPr baseColWidth="10" defaultRowHeight="15" x14ac:dyDescent="0.25"/>
  <cols>
    <col min="1" max="1" width="3.5703125" customWidth="1"/>
    <col min="3" max="3" width="114.85546875" customWidth="1"/>
  </cols>
  <sheetData>
    <row r="1" spans="1:3" ht="54" customHeight="1" thickBot="1" x14ac:dyDescent="0.4">
      <c r="A1" s="110" t="s">
        <v>156</v>
      </c>
      <c r="B1" s="111"/>
      <c r="C1" s="112"/>
    </row>
    <row r="2" spans="1:3" ht="34.5" customHeight="1" x14ac:dyDescent="0.25">
      <c r="B2" s="98" t="s">
        <v>69</v>
      </c>
    </row>
    <row r="4" spans="1:3" x14ac:dyDescent="0.25">
      <c r="B4" s="99" t="s">
        <v>70</v>
      </c>
      <c r="C4" s="100" t="s">
        <v>71</v>
      </c>
    </row>
    <row r="5" spans="1:3" x14ac:dyDescent="0.25">
      <c r="B5" s="99" t="s">
        <v>72</v>
      </c>
      <c r="C5" s="100" t="s">
        <v>73</v>
      </c>
    </row>
    <row r="6" spans="1:3" x14ac:dyDescent="0.25">
      <c r="B6" s="99" t="s">
        <v>74</v>
      </c>
      <c r="C6" s="100" t="s">
        <v>75</v>
      </c>
    </row>
    <row r="7" spans="1:3" x14ac:dyDescent="0.25">
      <c r="B7" s="99" t="s">
        <v>76</v>
      </c>
      <c r="C7" s="100" t="s">
        <v>77</v>
      </c>
    </row>
    <row r="8" spans="1:3" x14ac:dyDescent="0.25">
      <c r="B8" s="99" t="s">
        <v>78</v>
      </c>
      <c r="C8" s="100" t="s">
        <v>79</v>
      </c>
    </row>
    <row r="9" spans="1:3" x14ac:dyDescent="0.25">
      <c r="B9" s="99" t="s">
        <v>80</v>
      </c>
      <c r="C9" s="100" t="s">
        <v>81</v>
      </c>
    </row>
    <row r="10" spans="1:3" x14ac:dyDescent="0.25">
      <c r="B10" s="99" t="s">
        <v>82</v>
      </c>
      <c r="C10" s="100" t="s">
        <v>83</v>
      </c>
    </row>
    <row r="11" spans="1:3" x14ac:dyDescent="0.25">
      <c r="B11" s="99" t="s">
        <v>84</v>
      </c>
      <c r="C11" s="100" t="s">
        <v>85</v>
      </c>
    </row>
    <row r="12" spans="1:3" x14ac:dyDescent="0.25">
      <c r="B12" s="99" t="s">
        <v>86</v>
      </c>
      <c r="C12" s="100" t="s">
        <v>87</v>
      </c>
    </row>
    <row r="13" spans="1:3" x14ac:dyDescent="0.25">
      <c r="B13" s="99" t="s">
        <v>88</v>
      </c>
      <c r="C13" s="100" t="s">
        <v>89</v>
      </c>
    </row>
    <row r="14" spans="1:3" x14ac:dyDescent="0.25">
      <c r="B14" s="99" t="s">
        <v>90</v>
      </c>
      <c r="C14" s="100" t="s">
        <v>91</v>
      </c>
    </row>
    <row r="15" spans="1:3" x14ac:dyDescent="0.25">
      <c r="B15" s="99" t="s">
        <v>92</v>
      </c>
      <c r="C15" s="100" t="s">
        <v>93</v>
      </c>
    </row>
    <row r="16" spans="1:3" x14ac:dyDescent="0.25">
      <c r="B16" s="99" t="s">
        <v>94</v>
      </c>
      <c r="C16" s="100" t="s">
        <v>95</v>
      </c>
    </row>
    <row r="17" spans="2:3" x14ac:dyDescent="0.25">
      <c r="B17" s="99" t="s">
        <v>96</v>
      </c>
      <c r="C17" s="100" t="s">
        <v>97</v>
      </c>
    </row>
    <row r="18" spans="2:3" x14ac:dyDescent="0.25">
      <c r="B18" s="99" t="s">
        <v>98</v>
      </c>
      <c r="C18" s="100" t="s">
        <v>99</v>
      </c>
    </row>
    <row r="19" spans="2:3" x14ac:dyDescent="0.25">
      <c r="B19" s="99" t="s">
        <v>100</v>
      </c>
      <c r="C19" s="100" t="s">
        <v>101</v>
      </c>
    </row>
    <row r="20" spans="2:3" x14ac:dyDescent="0.25">
      <c r="B20" s="99" t="s">
        <v>102</v>
      </c>
      <c r="C20" s="100" t="s">
        <v>103</v>
      </c>
    </row>
    <row r="21" spans="2:3" x14ac:dyDescent="0.25">
      <c r="B21" s="99" t="s">
        <v>104</v>
      </c>
      <c r="C21" s="100" t="s">
        <v>105</v>
      </c>
    </row>
    <row r="22" spans="2:3" x14ac:dyDescent="0.25">
      <c r="B22" s="99" t="s">
        <v>106</v>
      </c>
      <c r="C22" s="100" t="s">
        <v>107</v>
      </c>
    </row>
    <row r="23" spans="2:3" x14ac:dyDescent="0.25">
      <c r="B23" s="99" t="s">
        <v>108</v>
      </c>
      <c r="C23" s="100" t="s">
        <v>109</v>
      </c>
    </row>
    <row r="24" spans="2:3" x14ac:dyDescent="0.25">
      <c r="B24" s="99" t="s">
        <v>110</v>
      </c>
      <c r="C24" s="100" t="s">
        <v>111</v>
      </c>
    </row>
    <row r="25" spans="2:3" x14ac:dyDescent="0.25">
      <c r="B25" s="99" t="s">
        <v>112</v>
      </c>
      <c r="C25" s="100" t="s">
        <v>113</v>
      </c>
    </row>
    <row r="26" spans="2:3" x14ac:dyDescent="0.25">
      <c r="B26" s="99" t="s">
        <v>114</v>
      </c>
      <c r="C26" s="100" t="s">
        <v>115</v>
      </c>
    </row>
    <row r="27" spans="2:3" x14ac:dyDescent="0.25">
      <c r="B27" s="99" t="s">
        <v>116</v>
      </c>
      <c r="C27" s="100" t="s">
        <v>117</v>
      </c>
    </row>
    <row r="28" spans="2:3" x14ac:dyDescent="0.25">
      <c r="B28" s="99" t="s">
        <v>118</v>
      </c>
      <c r="C28" s="100" t="s">
        <v>119</v>
      </c>
    </row>
    <row r="29" spans="2:3" x14ac:dyDescent="0.25">
      <c r="B29" s="99" t="s">
        <v>120</v>
      </c>
      <c r="C29" s="100" t="s">
        <v>121</v>
      </c>
    </row>
    <row r="30" spans="2:3" x14ac:dyDescent="0.25">
      <c r="B30" s="99" t="s">
        <v>122</v>
      </c>
      <c r="C30" s="100" t="s">
        <v>123</v>
      </c>
    </row>
    <row r="31" spans="2:3" x14ac:dyDescent="0.25">
      <c r="B31" s="99" t="s">
        <v>124</v>
      </c>
      <c r="C31" s="100" t="s">
        <v>125</v>
      </c>
    </row>
    <row r="32" spans="2:3" x14ac:dyDescent="0.25">
      <c r="B32" s="99" t="s">
        <v>126</v>
      </c>
      <c r="C32" s="100" t="s">
        <v>127</v>
      </c>
    </row>
    <row r="33" spans="2:3" x14ac:dyDescent="0.25">
      <c r="B33" s="99" t="s">
        <v>128</v>
      </c>
      <c r="C33" s="100" t="s">
        <v>129</v>
      </c>
    </row>
    <row r="34" spans="2:3" x14ac:dyDescent="0.25">
      <c r="B34" s="99" t="s">
        <v>130</v>
      </c>
      <c r="C34" s="100" t="s">
        <v>131</v>
      </c>
    </row>
    <row r="35" spans="2:3" x14ac:dyDescent="0.25">
      <c r="B35" s="99" t="s">
        <v>132</v>
      </c>
      <c r="C35" s="100" t="s">
        <v>133</v>
      </c>
    </row>
    <row r="36" spans="2:3" x14ac:dyDescent="0.25">
      <c r="B36" s="99" t="s">
        <v>134</v>
      </c>
      <c r="C36" s="100" t="s">
        <v>135</v>
      </c>
    </row>
    <row r="37" spans="2:3" x14ac:dyDescent="0.25">
      <c r="B37" s="99" t="s">
        <v>136</v>
      </c>
      <c r="C37" s="100" t="s">
        <v>137</v>
      </c>
    </row>
    <row r="38" spans="2:3" x14ac:dyDescent="0.25">
      <c r="B38" s="99" t="s">
        <v>138</v>
      </c>
      <c r="C38" s="100" t="s">
        <v>139</v>
      </c>
    </row>
    <row r="39" spans="2:3" x14ac:dyDescent="0.25">
      <c r="B39" s="99" t="s">
        <v>140</v>
      </c>
      <c r="C39" s="100" t="s">
        <v>141</v>
      </c>
    </row>
    <row r="40" spans="2:3" x14ac:dyDescent="0.25">
      <c r="B40" s="99" t="s">
        <v>142</v>
      </c>
      <c r="C40" s="100" t="s">
        <v>143</v>
      </c>
    </row>
    <row r="41" spans="2:3" x14ac:dyDescent="0.25">
      <c r="B41" s="99" t="s">
        <v>144</v>
      </c>
      <c r="C41" s="100" t="s">
        <v>145</v>
      </c>
    </row>
    <row r="42" spans="2:3" x14ac:dyDescent="0.25">
      <c r="B42" s="99" t="s">
        <v>146</v>
      </c>
      <c r="C42" s="100" t="s">
        <v>147</v>
      </c>
    </row>
    <row r="43" spans="2:3" x14ac:dyDescent="0.25">
      <c r="B43" s="99" t="s">
        <v>148</v>
      </c>
      <c r="C43" s="100" t="s">
        <v>149</v>
      </c>
    </row>
    <row r="44" spans="2:3" x14ac:dyDescent="0.25">
      <c r="B44" s="99" t="s">
        <v>150</v>
      </c>
      <c r="C44" s="100" t="s">
        <v>151</v>
      </c>
    </row>
    <row r="45" spans="2:3" x14ac:dyDescent="0.25">
      <c r="B45" s="99" t="s">
        <v>152</v>
      </c>
      <c r="C45" s="100" t="s">
        <v>153</v>
      </c>
    </row>
    <row r="46" spans="2:3" x14ac:dyDescent="0.25">
      <c r="B46" s="99" t="s">
        <v>154</v>
      </c>
      <c r="C46" s="100" t="s">
        <v>155</v>
      </c>
    </row>
    <row r="47" spans="2:3" x14ac:dyDescent="0.25">
      <c r="C47" s="101"/>
    </row>
  </sheetData>
  <mergeCells count="1">
    <mergeCell ref="A1:C1"/>
  </mergeCells>
  <hyperlinks>
    <hyperlink ref="B4" location="'edificio 1'!A1" display="Edificio 1" xr:uid="{F2EDA32D-0BEB-4414-AE01-2D3ABDFBA25D}"/>
    <hyperlink ref="B5" location="'edificio 2'!A1" display="Edificio 2" xr:uid="{DC37B498-2CF2-42DE-BC79-54FDA2EB557D}"/>
    <hyperlink ref="B46" location="'reporte institucional_mes'!A1" display="reporte institucional_mes" xr:uid="{274EFCCC-2A19-452E-B24E-928F12FF475B}"/>
    <hyperlink ref="B6" location="'edificio 3'!A1" display="Edificio 3" xr:uid="{C078A11A-64B0-47BA-9036-2B28F12E9A59}"/>
    <hyperlink ref="B7" location="'edificio 4'!A1" display="Edificio 4" xr:uid="{FB6B8271-4EC8-4D8F-BDFE-1B52544CFC33}"/>
    <hyperlink ref="B8" location="'edificio 5'!A1" display="Edificio 5" xr:uid="{EDF0374E-5C56-4B88-8106-7D996AB99538}"/>
    <hyperlink ref="B9" location="'edificio 6'!A1" display="Edificio 6" xr:uid="{5E54FA70-6FF8-4A46-960D-3EBF6631952A}"/>
    <hyperlink ref="B10" location="'edificio 7'!A1" display="Edificio 7" xr:uid="{BCA57D64-1C9F-484E-9570-B95472666F3E}"/>
    <hyperlink ref="B11" location="'edificio 8'!A1" display="Edificio 8" xr:uid="{8C657281-B8E5-4312-B492-4D86C82C6319}"/>
    <hyperlink ref="B12" location="'edificio 9'!A1" display="Edificio 9" xr:uid="{9CBAC433-DF5B-4B1F-85FA-604C1EA733BF}"/>
    <hyperlink ref="B13" location="'edificio 10'!A1" display="Edificio 10" xr:uid="{A1253B12-28D9-491E-A800-AF521B472746}"/>
    <hyperlink ref="B14" location="'edificio 11'!A1" display="Edificio 11" xr:uid="{7A98FAA2-502A-4E32-B6CA-3F3DE604617A}"/>
    <hyperlink ref="B15" location="'edificio 12'!A1" display="Edificio 12" xr:uid="{C41A72F8-9164-46CF-AAC9-E6705DB9F56F}"/>
    <hyperlink ref="B16" location="'edificio 13'!A1" display="Edificio 13" xr:uid="{0273F71F-0C26-4EA6-BCE0-A449FEDB0C84}"/>
    <hyperlink ref="B17" location="'edificio 14'!A1" display="Edificio 14" xr:uid="{5984CE4A-B006-4B48-B012-21B6D1C02833}"/>
    <hyperlink ref="B18" location="'edificio 15'!A1" display="Edificio 15" xr:uid="{F78F0736-C294-47AD-9C24-82920B2E5C8C}"/>
    <hyperlink ref="B19" location="'edificio 16'!A1" display="Edificio 16" xr:uid="{98109D9D-E62E-45BF-9D9B-1B94ADE110E9}"/>
    <hyperlink ref="B20" location="'edificio 17'!A1" display="Edificio 17" xr:uid="{54A1D03B-5DFD-49DC-BE5B-5F33ED1EF423}"/>
    <hyperlink ref="B21" location="'edificio 18'!A1" display="Edificio 18" xr:uid="{14A11148-80B9-4C23-BA1C-BE555A533537}"/>
    <hyperlink ref="B22" location="'edificio 19'!A1" display="Edificio 19" xr:uid="{354EE089-0D63-4F72-9BA2-0A13758672CF}"/>
    <hyperlink ref="B23" location="'edificio 20'!A1" display="Edificio 20" xr:uid="{B8187EE1-DADA-41A3-96A5-6B72CD48AAD8}"/>
    <hyperlink ref="B24" location="'edificio 21'!A1" display="Edificio 21" xr:uid="{D5952779-8C14-4D9E-B794-FA6BC0E54AA4}"/>
    <hyperlink ref="B25" location="'edificio 22'!A1" display="Edificio 22" xr:uid="{E3B4C35C-E3B2-4859-A481-0B2796ECB890}"/>
    <hyperlink ref="B26" location="'edificio 23'!A1" display="Edificio 23" xr:uid="{2A34F207-51CD-4AF1-B6D1-8795512A3E45}"/>
    <hyperlink ref="B27" location="'edificio 24'!A1" display="Edificio 24" xr:uid="{557A469D-EE44-4393-9394-59620E2AE0B5}"/>
    <hyperlink ref="B28" location="'edificio 25'!A1" display="Edificio 25" xr:uid="{C78A4C34-3F75-47EA-AFF4-B7D5B84F623F}"/>
    <hyperlink ref="B29" location="'edificio 26'!A1" display="Edificio 26" xr:uid="{55936DA6-E5C4-4DB1-BF56-2486A527AE01}"/>
    <hyperlink ref="B30" location="'edificio 27'!A1" display="Edificio 27" xr:uid="{C2D7A27A-1B11-41D6-8A24-0AC9E04BCC7E}"/>
    <hyperlink ref="B31" location="'edificio 28'!A1" display="Edificio 28" xr:uid="{A5B9A7F0-6082-450A-AEE9-28066BC0B6EE}"/>
    <hyperlink ref="B32" location="'edificio 29'!A1" display="Edificio 29" xr:uid="{EE88F622-C5FE-439A-9313-4A77BBD34B25}"/>
    <hyperlink ref="B33" location="'edificio 30'!A1" display="Edificio 30" xr:uid="{9E163D05-CB8F-440E-A90B-7BD67254389A}"/>
    <hyperlink ref="B34" location="'edificio 31'!A1" display="Edificio 31" xr:uid="{C488E59B-6E69-44DD-8BBE-857A921377C9}"/>
    <hyperlink ref="B35" location="'edificio 32'!A1" display="Edificio 32" xr:uid="{3D19F5B4-1450-4D82-B137-5CE1E5F30557}"/>
    <hyperlink ref="B36" location="'edificio 33'!A1" display="Edificio 33" xr:uid="{D875AFF1-8629-4E26-A61C-7D97056685D7}"/>
    <hyperlink ref="B37" location="'edificio 34'!A1" display="Edificio 34" xr:uid="{8FF1252F-DA3D-4C99-95A9-5C1F6E9E5ECD}"/>
    <hyperlink ref="B38" location="'edificio 35'!A1" display="Edificio 35" xr:uid="{71201BF2-88BA-46C3-8E8F-3E11743E901D}"/>
    <hyperlink ref="B39" location="'edificio 36'!A1" display="Edificio 36" xr:uid="{D795CA7E-7FF7-4BB3-8CD4-78FE7544F5C1}"/>
    <hyperlink ref="B40" location="'edificio 37'!A1" display="Edificio 37" xr:uid="{1C25AA5D-439C-4139-A285-8FD1BB4338B3}"/>
    <hyperlink ref="B41" location="'edificio 38'!A1" display="Edificio 38" xr:uid="{86F0558B-5375-4BC1-B280-AA70CFB5E89A}"/>
    <hyperlink ref="B42" location="'edificio 39'!A1" display="Edificio 39" xr:uid="{3056A972-5F78-457F-8AB0-59F237DD93D1}"/>
    <hyperlink ref="B43" location="'edificio 40'!A1" display="Edificio 40" xr:uid="{D784AE74-ED4E-4631-825D-9F01D1F22AC9}"/>
    <hyperlink ref="B44" location="'edificio 41'!A1" display="Edificio 41" xr:uid="{ED03F986-18F9-41A4-B9D5-9045D218609C}"/>
    <hyperlink ref="B45" location="'edificio 42'!A1" display="Edificio 42" xr:uid="{A1331FF0-0966-485A-8205-763F632B9A79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J27"/>
  <sheetViews>
    <sheetView showGridLines="0" zoomScaleNormal="100" workbookViewId="0">
      <selection activeCell="E15" sqref="E15"/>
    </sheetView>
  </sheetViews>
  <sheetFormatPr baseColWidth="10" defaultColWidth="11.42578125" defaultRowHeight="15" x14ac:dyDescent="0.25"/>
  <cols>
    <col min="1" max="2" width="12.7109375" customWidth="1"/>
    <col min="3" max="3" width="16.7109375" customWidth="1"/>
    <col min="4" max="4" width="15.28515625" customWidth="1"/>
    <col min="5" max="5" width="15.140625" customWidth="1"/>
    <col min="6" max="6" width="23.140625" customWidth="1"/>
    <col min="7" max="7" width="13.7109375" customWidth="1"/>
    <col min="9" max="9" width="16.28515625" customWidth="1"/>
  </cols>
  <sheetData>
    <row r="1" spans="1:10" ht="15.75" thickBot="1" x14ac:dyDescent="0.3">
      <c r="A1" s="119" t="s">
        <v>47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10" x14ac:dyDescent="0.25">
      <c r="A2" s="119" t="s">
        <v>44</v>
      </c>
      <c r="B2" s="119"/>
      <c r="C2" s="122" t="s">
        <v>71</v>
      </c>
      <c r="D2" s="122"/>
      <c r="E2" s="122"/>
      <c r="F2" s="122"/>
      <c r="G2" s="122"/>
      <c r="H2" s="22"/>
    </row>
    <row r="3" spans="1:10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10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10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10" x14ac:dyDescent="0.25">
      <c r="A6" s="119" t="s">
        <v>54</v>
      </c>
      <c r="B6" s="119"/>
      <c r="C6" s="122">
        <v>2</v>
      </c>
      <c r="D6" s="122"/>
      <c r="E6" s="122"/>
      <c r="F6" s="122"/>
      <c r="G6" s="122"/>
      <c r="H6" s="22"/>
    </row>
    <row r="7" spans="1:10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10" x14ac:dyDescent="0.25">
      <c r="C8" s="121"/>
      <c r="D8" s="121"/>
      <c r="E8" s="121"/>
      <c r="F8" s="121"/>
      <c r="G8" s="121"/>
      <c r="H8" s="121"/>
    </row>
    <row r="9" spans="1:10" x14ac:dyDescent="0.25">
      <c r="C9" s="24"/>
      <c r="D9" s="24"/>
      <c r="E9" s="24"/>
      <c r="F9" s="24"/>
      <c r="G9" s="24"/>
      <c r="H9" s="24"/>
    </row>
    <row r="10" spans="1:10" ht="33" thickBot="1" x14ac:dyDescent="0.3">
      <c r="B10" s="25" t="s">
        <v>0</v>
      </c>
      <c r="C10" s="26" t="s">
        <v>52</v>
      </c>
      <c r="D10" s="26" t="s">
        <v>1</v>
      </c>
      <c r="E10" s="26" t="s">
        <v>15</v>
      </c>
      <c r="F10" s="27" t="s">
        <v>53</v>
      </c>
      <c r="G10" s="93" t="s">
        <v>63</v>
      </c>
    </row>
    <row r="11" spans="1:10" x14ac:dyDescent="0.25">
      <c r="B11" s="28" t="s">
        <v>2</v>
      </c>
      <c r="C11" s="3">
        <v>2995</v>
      </c>
      <c r="D11" s="16">
        <v>2160143</v>
      </c>
      <c r="E11" s="3">
        <v>2459</v>
      </c>
      <c r="F11" s="6">
        <f t="shared" ref="F11:F19" si="0">IF(C11=0,"",C11/E11)</f>
        <v>1.2179747864985766</v>
      </c>
      <c r="G11" s="94"/>
    </row>
    <row r="12" spans="1:10" x14ac:dyDescent="0.25">
      <c r="B12" s="29" t="s">
        <v>3</v>
      </c>
      <c r="C12" s="1">
        <v>2996</v>
      </c>
      <c r="D12" s="2">
        <v>2780249</v>
      </c>
      <c r="E12" s="1">
        <v>2459</v>
      </c>
      <c r="F12" s="6">
        <f t="shared" si="0"/>
        <v>1.2183814558763726</v>
      </c>
      <c r="G12" s="94"/>
      <c r="I12" s="118"/>
      <c r="J12" s="118"/>
    </row>
    <row r="13" spans="1:10" x14ac:dyDescent="0.25">
      <c r="B13" s="29" t="s">
        <v>4</v>
      </c>
      <c r="C13" s="1">
        <v>2997</v>
      </c>
      <c r="D13" s="7">
        <v>2782307</v>
      </c>
      <c r="E13" s="1">
        <v>2459</v>
      </c>
      <c r="F13" s="6">
        <f t="shared" si="0"/>
        <v>1.2187881252541684</v>
      </c>
      <c r="G13" s="94"/>
      <c r="I13" s="118"/>
      <c r="J13" s="118"/>
    </row>
    <row r="14" spans="1:10" x14ac:dyDescent="0.25">
      <c r="B14" s="29" t="s">
        <v>5</v>
      </c>
      <c r="C14" s="1">
        <v>2999</v>
      </c>
      <c r="D14" s="2">
        <v>2786328</v>
      </c>
      <c r="E14" s="1">
        <v>2459</v>
      </c>
      <c r="F14" s="6">
        <f t="shared" si="0"/>
        <v>1.2196014640097601</v>
      </c>
      <c r="G14" s="94"/>
      <c r="I14" s="118"/>
      <c r="J14" s="118"/>
    </row>
    <row r="15" spans="1:10" x14ac:dyDescent="0.25">
      <c r="B15" s="29" t="s">
        <v>6</v>
      </c>
      <c r="C15" s="1">
        <v>2997</v>
      </c>
      <c r="D15" s="2">
        <v>2782493</v>
      </c>
      <c r="E15" s="1">
        <v>2459</v>
      </c>
      <c r="F15" s="6">
        <f t="shared" si="0"/>
        <v>1.2187881252541684</v>
      </c>
      <c r="G15" s="94"/>
      <c r="I15" s="118"/>
      <c r="J15" s="118"/>
    </row>
    <row r="16" spans="1:10" x14ac:dyDescent="0.25">
      <c r="B16" s="29" t="s">
        <v>7</v>
      </c>
      <c r="C16" s="1">
        <v>4856</v>
      </c>
      <c r="D16" s="2">
        <v>4540498</v>
      </c>
      <c r="E16" s="1">
        <v>2459</v>
      </c>
      <c r="F16" s="6">
        <f t="shared" si="0"/>
        <v>1.9747864985766572</v>
      </c>
      <c r="G16" s="94"/>
    </row>
    <row r="17" spans="1:7" x14ac:dyDescent="0.25">
      <c r="B17" s="29" t="s">
        <v>8</v>
      </c>
      <c r="C17" s="1">
        <v>4687</v>
      </c>
      <c r="D17" s="2">
        <v>4375448</v>
      </c>
      <c r="E17" s="1">
        <v>2459</v>
      </c>
      <c r="F17" s="6">
        <f t="shared" si="0"/>
        <v>1.9060593737291582</v>
      </c>
      <c r="G17" s="94"/>
    </row>
    <row r="18" spans="1:7" x14ac:dyDescent="0.25">
      <c r="B18" s="29" t="s">
        <v>9</v>
      </c>
      <c r="C18" s="1">
        <v>4605</v>
      </c>
      <c r="D18" s="7">
        <v>4294303</v>
      </c>
      <c r="E18" s="1">
        <v>2459</v>
      </c>
      <c r="F18" s="6">
        <f t="shared" si="0"/>
        <v>1.8727124847498984</v>
      </c>
      <c r="G18" s="94"/>
    </row>
    <row r="19" spans="1:7" x14ac:dyDescent="0.25">
      <c r="B19" s="29" t="s">
        <v>10</v>
      </c>
      <c r="C19" s="1">
        <v>5143</v>
      </c>
      <c r="D19" s="2">
        <v>4801500</v>
      </c>
      <c r="E19" s="1">
        <v>2459</v>
      </c>
      <c r="F19" s="6">
        <f t="shared" si="0"/>
        <v>2.0915006100040667</v>
      </c>
      <c r="G19" s="94"/>
    </row>
    <row r="20" spans="1:7" x14ac:dyDescent="0.25">
      <c r="B20" s="29" t="s">
        <v>11</v>
      </c>
      <c r="C20" s="1">
        <v>4557</v>
      </c>
      <c r="D20" s="2">
        <v>4251038</v>
      </c>
      <c r="E20" s="1">
        <v>2459</v>
      </c>
      <c r="F20" s="6">
        <f t="shared" ref="F20:F22" si="1">IF(C20=0,"",C20/E20)</f>
        <v>1.8531923546156974</v>
      </c>
      <c r="G20" s="94"/>
    </row>
    <row r="21" spans="1:7" x14ac:dyDescent="0.25">
      <c r="B21" s="29" t="s">
        <v>12</v>
      </c>
      <c r="C21" s="8">
        <v>3723</v>
      </c>
      <c r="D21" s="9">
        <v>3465410</v>
      </c>
      <c r="E21" s="8">
        <v>2459</v>
      </c>
      <c r="F21" s="6">
        <f>IF(C21=0,"",C21/E21)</f>
        <v>1.5140300935339568</v>
      </c>
      <c r="G21" s="94"/>
    </row>
    <row r="22" spans="1:7" ht="15.75" thickBot="1" x14ac:dyDescent="0.3">
      <c r="B22" s="30" t="s">
        <v>13</v>
      </c>
      <c r="C22" s="10">
        <v>4120</v>
      </c>
      <c r="D22" s="11">
        <v>3839384</v>
      </c>
      <c r="E22" s="10">
        <v>2459</v>
      </c>
      <c r="F22" s="12">
        <f t="shared" si="1"/>
        <v>1.67547783651891</v>
      </c>
      <c r="G22" s="95"/>
    </row>
    <row r="23" spans="1:7" x14ac:dyDescent="0.25">
      <c r="B23" s="31" t="s">
        <v>46</v>
      </c>
      <c r="C23" s="32">
        <f>IF(SUM(C11:C22)=0,"",SUM(C11:C22))</f>
        <v>46675</v>
      </c>
      <c r="D23" s="33">
        <f>IF(SUM(D11:D22)=0,"",SUM(D11:D22))</f>
        <v>42859101</v>
      </c>
      <c r="E23" s="34" t="s">
        <v>57</v>
      </c>
      <c r="F23" s="35" t="s">
        <v>57</v>
      </c>
      <c r="G23" s="35"/>
    </row>
    <row r="24" spans="1:7" ht="15.75" thickBot="1" x14ac:dyDescent="0.3">
      <c r="B24" s="36" t="s">
        <v>56</v>
      </c>
      <c r="C24" s="37">
        <f>IF(SUM(C11:C22)=0," ",AVERAGE(C11:C22))</f>
        <v>3889.5833333333335</v>
      </c>
      <c r="D24" s="38">
        <f>IF(SUM(D11:D22)=0," ",AVERAGE(D11:D22))</f>
        <v>3571591.75</v>
      </c>
      <c r="E24" s="37">
        <f>IF(SUM(E11:E22)=0,"",AVERAGE(E11:E22))</f>
        <v>2459</v>
      </c>
      <c r="F24" s="39">
        <f>IF(SUM(F11:F22)=0,"",AVERAGE(F11:F22))</f>
        <v>1.5817744340517823</v>
      </c>
      <c r="G24" s="39"/>
    </row>
    <row r="25" spans="1:7" x14ac:dyDescent="0.25">
      <c r="A25" s="40"/>
    </row>
    <row r="26" spans="1:7" x14ac:dyDescent="0.25">
      <c r="A26" s="40"/>
    </row>
    <row r="27" spans="1:7" x14ac:dyDescent="0.25">
      <c r="A27" s="40"/>
    </row>
  </sheetData>
  <sheetProtection autoFilter="0"/>
  <protectedRanges>
    <protectedRange sqref="D1:E1 F3:G4 D3:E4 F7:G9 D7:E7" name="Rango2"/>
    <protectedRange sqref="C20:E22" name="Rango3"/>
    <protectedRange sqref="C11:E19" name="Rango3_2"/>
    <protectedRange sqref="D2:G2" name="Rango2_1"/>
    <protectedRange sqref="D5:G5" name="Rango2_2"/>
    <protectedRange sqref="D6:G6" name="Rango2_3"/>
  </protectedRanges>
  <mergeCells count="16">
    <mergeCell ref="A3:B3"/>
    <mergeCell ref="A1:B1"/>
    <mergeCell ref="A2:B2"/>
    <mergeCell ref="A4:B4"/>
    <mergeCell ref="A5:B5"/>
    <mergeCell ref="C1:G1"/>
    <mergeCell ref="C2:G2"/>
    <mergeCell ref="C4:G4"/>
    <mergeCell ref="C5:G5"/>
    <mergeCell ref="I13:J13"/>
    <mergeCell ref="I14:J14"/>
    <mergeCell ref="I15:J15"/>
    <mergeCell ref="I12:J12"/>
    <mergeCell ref="A6:B6"/>
    <mergeCell ref="C7:H8"/>
    <mergeCell ref="C6:G6"/>
  </mergeCells>
  <phoneticPr fontId="5" type="noConversion"/>
  <hyperlinks>
    <hyperlink ref="I1" location="'Indice de Edificios'!A1" display="Indice de Edificios" xr:uid="{813233BB-3CFC-49C9-9E59-1066CF82777E}"/>
  </hyperlinks>
  <printOptions horizontalCentered="1"/>
  <pageMargins left="0.62992125984251968" right="0.31496062992125984" top="1.1417322834645669" bottom="0.78740157480314965" header="0.31496062992125984" footer="0.31496062992125984"/>
  <pageSetup scale="90" orientation="portrait" errors="dash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I24"/>
  <sheetViews>
    <sheetView showGridLines="0" zoomScaleNormal="100" workbookViewId="0">
      <selection activeCell="E16" sqref="E16"/>
    </sheetView>
  </sheetViews>
  <sheetFormatPr baseColWidth="10" defaultColWidth="11.42578125" defaultRowHeight="15" x14ac:dyDescent="0.25"/>
  <cols>
    <col min="1" max="1" width="12.7109375" customWidth="1"/>
    <col min="2" max="2" width="11.7109375" customWidth="1"/>
    <col min="3" max="3" width="17" customWidth="1"/>
    <col min="4" max="4" width="15" customWidth="1"/>
    <col min="5" max="5" width="15.7109375" customWidth="1"/>
    <col min="6" max="6" width="22.5703125" customWidth="1"/>
    <col min="7" max="7" width="13.7109375" customWidth="1"/>
    <col min="8" max="8" width="10.85546875" customWidth="1"/>
    <col min="9" max="9" width="17.140625" bestFit="1" customWidth="1"/>
  </cols>
  <sheetData>
    <row r="1" spans="1:9" ht="15.75" thickBot="1" x14ac:dyDescent="0.3">
      <c r="A1" s="119" t="s">
        <v>47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73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9" x14ac:dyDescent="0.25">
      <c r="A6" s="119" t="s">
        <v>54</v>
      </c>
      <c r="B6" s="119"/>
      <c r="C6" s="122">
        <v>5</v>
      </c>
      <c r="D6" s="122"/>
      <c r="E6" s="122"/>
      <c r="F6" s="122"/>
      <c r="G6" s="122"/>
      <c r="H6" s="22"/>
    </row>
    <row r="7" spans="1:9" ht="17.25" customHeight="1" x14ac:dyDescent="0.25">
      <c r="A7" s="23"/>
      <c r="B7" s="23"/>
      <c r="C7" s="121" t="s">
        <v>55</v>
      </c>
      <c r="D7" s="121"/>
      <c r="E7" s="121"/>
      <c r="F7" s="121"/>
      <c r="G7" s="121"/>
      <c r="H7" s="121"/>
    </row>
    <row r="8" spans="1:9" x14ac:dyDescent="0.25">
      <c r="C8" s="121"/>
      <c r="D8" s="121"/>
      <c r="E8" s="121"/>
      <c r="F8" s="121"/>
      <c r="G8" s="121"/>
      <c r="H8" s="121"/>
    </row>
    <row r="9" spans="1:9" x14ac:dyDescent="0.25">
      <c r="C9" s="24"/>
      <c r="D9" s="24"/>
      <c r="E9" s="24"/>
      <c r="F9" s="24"/>
      <c r="G9" s="24"/>
      <c r="H9" s="24"/>
    </row>
    <row r="10" spans="1:9" ht="45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2651</v>
      </c>
      <c r="D11" s="4">
        <v>3348452</v>
      </c>
      <c r="E11" s="20">
        <v>7718</v>
      </c>
      <c r="F11" s="5">
        <f t="shared" ref="F11:F22" si="0">IF(C11=0,"",C11/E11)</f>
        <v>0.34348276755636176</v>
      </c>
      <c r="G11" s="94"/>
    </row>
    <row r="12" spans="1:9" x14ac:dyDescent="0.25">
      <c r="B12" s="29" t="s">
        <v>3</v>
      </c>
      <c r="C12" s="1">
        <v>805</v>
      </c>
      <c r="D12" s="2">
        <v>1226419</v>
      </c>
      <c r="E12" s="21">
        <v>7718</v>
      </c>
      <c r="F12" s="6">
        <f t="shared" si="0"/>
        <v>0.10430163254729205</v>
      </c>
      <c r="G12" s="94"/>
    </row>
    <row r="13" spans="1:9" x14ac:dyDescent="0.25">
      <c r="B13" s="29" t="s">
        <v>4</v>
      </c>
      <c r="C13" s="1">
        <v>733</v>
      </c>
      <c r="D13" s="7">
        <v>1106096</v>
      </c>
      <c r="E13" s="21">
        <v>7718</v>
      </c>
      <c r="F13" s="6">
        <f t="shared" si="0"/>
        <v>9.4972790878465926E-2</v>
      </c>
      <c r="G13" s="94"/>
    </row>
    <row r="14" spans="1:9" x14ac:dyDescent="0.25">
      <c r="B14" s="29" t="s">
        <v>5</v>
      </c>
      <c r="C14" s="1">
        <v>1037</v>
      </c>
      <c r="D14" s="2">
        <v>1604693</v>
      </c>
      <c r="E14" s="21">
        <v>7718</v>
      </c>
      <c r="F14" s="6">
        <f t="shared" si="0"/>
        <v>0.1343612334801762</v>
      </c>
      <c r="G14" s="94"/>
    </row>
    <row r="15" spans="1:9" x14ac:dyDescent="0.25">
      <c r="B15" s="29" t="s">
        <v>6</v>
      </c>
      <c r="C15" s="1">
        <v>889</v>
      </c>
      <c r="D15" s="2">
        <v>1364657</v>
      </c>
      <c r="E15" s="21">
        <v>7718</v>
      </c>
      <c r="F15" s="6">
        <f t="shared" si="0"/>
        <v>0.11518528116092251</v>
      </c>
      <c r="G15" s="94"/>
    </row>
    <row r="16" spans="1:9" x14ac:dyDescent="0.25">
      <c r="B16" s="29" t="s">
        <v>7</v>
      </c>
      <c r="C16" s="1">
        <v>948</v>
      </c>
      <c r="D16" s="2">
        <v>1458071</v>
      </c>
      <c r="E16" s="21">
        <v>7718</v>
      </c>
      <c r="F16" s="6">
        <f t="shared" si="0"/>
        <v>0.12282974863954392</v>
      </c>
      <c r="G16" s="94"/>
    </row>
    <row r="17" spans="2:7" x14ac:dyDescent="0.25">
      <c r="B17" s="29" t="s">
        <v>8</v>
      </c>
      <c r="C17" s="1">
        <v>751</v>
      </c>
      <c r="D17" s="2">
        <v>1141840</v>
      </c>
      <c r="E17" s="21">
        <v>7718</v>
      </c>
      <c r="F17" s="6">
        <f t="shared" si="0"/>
        <v>9.7305001295672461E-2</v>
      </c>
      <c r="G17" s="94"/>
    </row>
    <row r="18" spans="2:7" x14ac:dyDescent="0.25">
      <c r="B18" s="29" t="s">
        <v>9</v>
      </c>
      <c r="C18" s="1">
        <v>645</v>
      </c>
      <c r="D18" s="7">
        <v>962207</v>
      </c>
      <c r="E18" s="21">
        <v>7718</v>
      </c>
      <c r="F18" s="6">
        <f t="shared" si="0"/>
        <v>8.3570873283233996E-2</v>
      </c>
      <c r="G18" s="94"/>
    </row>
    <row r="19" spans="2:7" x14ac:dyDescent="0.25">
      <c r="B19" s="29" t="s">
        <v>10</v>
      </c>
      <c r="C19" s="1">
        <v>1247</v>
      </c>
      <c r="D19" s="2">
        <v>1949770</v>
      </c>
      <c r="E19" s="1">
        <v>7718</v>
      </c>
      <c r="F19" s="6">
        <f t="shared" si="0"/>
        <v>0.1615703550142524</v>
      </c>
      <c r="G19" s="94"/>
    </row>
    <row r="20" spans="2:7" x14ac:dyDescent="0.25">
      <c r="B20" s="29" t="s">
        <v>11</v>
      </c>
      <c r="C20" s="1">
        <v>1229</v>
      </c>
      <c r="D20" s="2">
        <v>1904502</v>
      </c>
      <c r="E20" s="1">
        <v>7718</v>
      </c>
      <c r="F20" s="6">
        <f t="shared" si="0"/>
        <v>0.15923814459704586</v>
      </c>
      <c r="G20" s="94"/>
    </row>
    <row r="21" spans="2:7" x14ac:dyDescent="0.25">
      <c r="B21" s="29" t="s">
        <v>12</v>
      </c>
      <c r="C21" s="8">
        <v>1325</v>
      </c>
      <c r="D21" s="9">
        <v>2074051</v>
      </c>
      <c r="E21" s="8">
        <v>7718</v>
      </c>
      <c r="F21" s="6">
        <f t="shared" si="0"/>
        <v>0.1716766001554807</v>
      </c>
      <c r="G21" s="94"/>
    </row>
    <row r="22" spans="2:7" ht="15.75" thickBot="1" x14ac:dyDescent="0.3">
      <c r="B22" s="30" t="s">
        <v>13</v>
      </c>
      <c r="C22" s="10">
        <v>828</v>
      </c>
      <c r="D22" s="11">
        <v>1266029</v>
      </c>
      <c r="E22" s="10">
        <v>7718</v>
      </c>
      <c r="F22" s="12">
        <f t="shared" si="0"/>
        <v>0.10728167919150039</v>
      </c>
      <c r="G22" s="95"/>
    </row>
    <row r="23" spans="2:7" x14ac:dyDescent="0.25">
      <c r="B23" s="31" t="s">
        <v>46</v>
      </c>
      <c r="C23" s="32">
        <f>IF(SUM(C11:C22)=0,"",SUM(C11:C22))</f>
        <v>13088</v>
      </c>
      <c r="D23" s="33">
        <f>IF(SUM(D11:D22)=0,"",SUM(D11:D22))</f>
        <v>19406787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1090.6666666666667</v>
      </c>
      <c r="D24" s="38">
        <f>IF(SUM(D11:D22)=0," ",AVERAGE(D11:D22))</f>
        <v>1617232.25</v>
      </c>
      <c r="E24" s="48">
        <f>IF(SUM(E11:E22)=0,"",AVERAGE(E11:E22))</f>
        <v>7718</v>
      </c>
      <c r="F24" s="15">
        <f>IF(SUM(F11:F22)=0,"",AVERAGE(F11:F22))</f>
        <v>0.14131467564999567</v>
      </c>
      <c r="G24" s="39"/>
    </row>
  </sheetData>
  <sheetProtection autoFilter="0"/>
  <protectedRanges>
    <protectedRange sqref="C20:E22" name="Rango3"/>
    <protectedRange sqref="D3:G3 D6:G6" name="Rango2"/>
    <protectedRange sqref="C11:E18" name="Rango3_1"/>
    <protectedRange sqref="D4:G4" name="Rango2_1"/>
    <protectedRange sqref="D5:G5" name="Rango2_2"/>
  </protectedRanges>
  <mergeCells count="12">
    <mergeCell ref="C7:H8"/>
    <mergeCell ref="C1:G1"/>
    <mergeCell ref="C2:G2"/>
    <mergeCell ref="C4:G4"/>
    <mergeCell ref="C5:G5"/>
    <mergeCell ref="C6:G6"/>
    <mergeCell ref="A4:B4"/>
    <mergeCell ref="A5:B5"/>
    <mergeCell ref="A6:B6"/>
    <mergeCell ref="A1:B1"/>
    <mergeCell ref="A2:B2"/>
    <mergeCell ref="A3:B3"/>
  </mergeCells>
  <phoneticPr fontId="5" type="noConversion"/>
  <hyperlinks>
    <hyperlink ref="I1" location="'Indice de Edificios'!A1" display="Indice de Edificios" xr:uid="{22C098A1-A58A-4FFD-B3AA-18CB70A377A8}"/>
  </hyperlinks>
  <printOptions horizontalCentered="1"/>
  <pageMargins left="0.51181102362204722" right="0.31496062992125984" top="0.98425196850393704" bottom="0.74803149606299213" header="0.31496062992125984" footer="0.31496062992125984"/>
  <pageSetup paperSize="9" scale="9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4" width="15.140625" customWidth="1"/>
    <col min="5" max="5" width="15.7109375" customWidth="1"/>
    <col min="6" max="6" width="23" customWidth="1"/>
    <col min="7" max="7" width="13.7109375" customWidth="1"/>
    <col min="8" max="8" width="8.855468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75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47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47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47"/>
    </row>
    <row r="6" spans="1:9" x14ac:dyDescent="0.25">
      <c r="A6" s="119" t="s">
        <v>54</v>
      </c>
      <c r="B6" s="119"/>
      <c r="C6" s="122">
        <v>4</v>
      </c>
      <c r="D6" s="122"/>
      <c r="E6" s="122"/>
      <c r="F6" s="122"/>
      <c r="G6" s="122"/>
      <c r="H6" s="47"/>
    </row>
    <row r="7" spans="1:9" ht="21.75" customHeight="1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9" ht="9" customHeight="1" x14ac:dyDescent="0.25">
      <c r="C8" s="121"/>
      <c r="D8" s="121"/>
      <c r="E8" s="121"/>
      <c r="F8" s="121"/>
      <c r="G8" s="121"/>
      <c r="H8" s="12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122</v>
      </c>
      <c r="D11" s="4">
        <v>130705</v>
      </c>
      <c r="E11" s="3">
        <v>307</v>
      </c>
      <c r="F11" s="5">
        <f t="shared" ref="F11:F22" si="0">IF(C11=0,"",C11/E11)</f>
        <v>0.3973941368078176</v>
      </c>
      <c r="G11" s="94"/>
    </row>
    <row r="12" spans="1:9" x14ac:dyDescent="0.25">
      <c r="B12" s="29" t="s">
        <v>3</v>
      </c>
      <c r="C12" s="1">
        <v>230</v>
      </c>
      <c r="D12" s="2">
        <v>250711</v>
      </c>
      <c r="E12" s="1">
        <v>307</v>
      </c>
      <c r="F12" s="6">
        <f t="shared" si="0"/>
        <v>0.749185667752443</v>
      </c>
      <c r="G12" s="94"/>
    </row>
    <row r="13" spans="1:9" x14ac:dyDescent="0.25">
      <c r="B13" s="29" t="s">
        <v>4</v>
      </c>
      <c r="C13" s="1">
        <v>282</v>
      </c>
      <c r="D13" s="2">
        <v>312114</v>
      </c>
      <c r="E13" s="1">
        <v>307</v>
      </c>
      <c r="F13" s="6">
        <f t="shared" si="0"/>
        <v>0.91856677524429964</v>
      </c>
      <c r="G13" s="94"/>
    </row>
    <row r="14" spans="1:9" x14ac:dyDescent="0.25">
      <c r="B14" s="29" t="s">
        <v>5</v>
      </c>
      <c r="C14" s="1">
        <v>379</v>
      </c>
      <c r="D14" s="2">
        <v>466804</v>
      </c>
      <c r="E14" s="1">
        <v>307</v>
      </c>
      <c r="F14" s="6">
        <f t="shared" si="0"/>
        <v>1.234527687296417</v>
      </c>
      <c r="G14" s="94"/>
    </row>
    <row r="15" spans="1:9" x14ac:dyDescent="0.25">
      <c r="B15" s="29" t="s">
        <v>6</v>
      </c>
      <c r="C15" s="1">
        <v>361</v>
      </c>
      <c r="D15" s="2">
        <v>437320</v>
      </c>
      <c r="E15" s="1">
        <v>307</v>
      </c>
      <c r="F15" s="6">
        <f t="shared" si="0"/>
        <v>1.1758957654723128</v>
      </c>
      <c r="G15" s="94"/>
    </row>
    <row r="16" spans="1:9" x14ac:dyDescent="0.25">
      <c r="B16" s="29" t="s">
        <v>7</v>
      </c>
      <c r="C16" s="1">
        <v>425</v>
      </c>
      <c r="D16" s="2">
        <v>541453</v>
      </c>
      <c r="E16" s="1">
        <v>307</v>
      </c>
      <c r="F16" s="6">
        <f t="shared" si="0"/>
        <v>1.3843648208469055</v>
      </c>
      <c r="G16" s="94"/>
    </row>
    <row r="17" spans="2:7" x14ac:dyDescent="0.25">
      <c r="B17" s="29" t="s">
        <v>8</v>
      </c>
      <c r="C17" s="1">
        <v>368</v>
      </c>
      <c r="D17" s="2">
        <v>448786</v>
      </c>
      <c r="E17" s="1">
        <v>307</v>
      </c>
      <c r="F17" s="6">
        <f t="shared" si="0"/>
        <v>1.1986970684039089</v>
      </c>
      <c r="G17" s="94"/>
    </row>
    <row r="18" spans="2:7" x14ac:dyDescent="0.25">
      <c r="B18" s="29" t="s">
        <v>9</v>
      </c>
      <c r="C18" s="1">
        <v>491</v>
      </c>
      <c r="D18" s="7">
        <v>629283</v>
      </c>
      <c r="E18" s="1">
        <v>307</v>
      </c>
      <c r="F18" s="6">
        <f t="shared" si="0"/>
        <v>1.5993485342019544</v>
      </c>
      <c r="G18" s="94"/>
    </row>
    <row r="19" spans="2:7" x14ac:dyDescent="0.25">
      <c r="B19" s="29" t="s">
        <v>10</v>
      </c>
      <c r="C19" s="1">
        <v>493</v>
      </c>
      <c r="D19" s="2">
        <v>641650</v>
      </c>
      <c r="E19" s="1">
        <v>307</v>
      </c>
      <c r="F19" s="6">
        <f t="shared" si="0"/>
        <v>1.6058631921824105</v>
      </c>
      <c r="G19" s="94"/>
    </row>
    <row r="20" spans="2:7" x14ac:dyDescent="0.25">
      <c r="B20" s="29" t="s">
        <v>11</v>
      </c>
      <c r="C20" s="1">
        <v>697</v>
      </c>
      <c r="D20" s="2">
        <v>989782</v>
      </c>
      <c r="E20" s="1">
        <v>307</v>
      </c>
      <c r="F20" s="6">
        <f t="shared" si="0"/>
        <v>2.2703583061889252</v>
      </c>
      <c r="G20" s="94"/>
    </row>
    <row r="21" spans="2:7" x14ac:dyDescent="0.25">
      <c r="B21" s="29" t="s">
        <v>12</v>
      </c>
      <c r="C21" s="8">
        <v>568</v>
      </c>
      <c r="D21" s="9">
        <v>776386</v>
      </c>
      <c r="E21" s="8">
        <v>307</v>
      </c>
      <c r="F21" s="6">
        <f>IF(C21=0,"",C21/E21)</f>
        <v>1.8501628664495113</v>
      </c>
      <c r="G21" s="94"/>
    </row>
    <row r="22" spans="2:7" ht="15.75" thickBot="1" x14ac:dyDescent="0.3">
      <c r="B22" s="30" t="s">
        <v>13</v>
      </c>
      <c r="C22" s="10">
        <v>475</v>
      </c>
      <c r="D22" s="11">
        <v>635240</v>
      </c>
      <c r="E22" s="10">
        <v>307</v>
      </c>
      <c r="F22" s="12">
        <f t="shared" si="0"/>
        <v>1.5472312703583062</v>
      </c>
      <c r="G22" s="95"/>
    </row>
    <row r="23" spans="2:7" x14ac:dyDescent="0.25">
      <c r="B23" s="31" t="s">
        <v>46</v>
      </c>
      <c r="C23" s="32">
        <f>IF(SUM(C11:C22)=0,"",SUM(C11:C22))</f>
        <v>4891</v>
      </c>
      <c r="D23" s="33">
        <f>IF(SUM(D11:D22)=0,"",SUM(D11:D22))</f>
        <v>6260234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407.58333333333331</v>
      </c>
      <c r="D24" s="38">
        <f>IF(SUM(D11:D22)=0," ",AVERAGE(D11:D22))</f>
        <v>521686.16666666669</v>
      </c>
      <c r="E24" s="46">
        <f>IF(SUM(E11:E22)=0,"",AVERAGE(E11:E22))</f>
        <v>307</v>
      </c>
      <c r="F24" s="14">
        <f>IF(SUM(F11:F22)=0,"",AVERAGE(F11:F22))</f>
        <v>1.3276330076004343</v>
      </c>
      <c r="G24" s="39"/>
    </row>
  </sheetData>
  <sheetProtection autoFilter="0"/>
  <protectedRanges>
    <protectedRange sqref="C11:E22" name="Rango3"/>
    <protectedRange sqref="D1:E1" name="Rango2"/>
    <protectedRange sqref="D7:E7 F7:G8" name="Rango2_1"/>
    <protectedRange sqref="D3:G3 D6:G6" name="Rango2_1_1"/>
    <protectedRange sqref="D4:G4" name="Rango2_2"/>
    <protectedRange sqref="D5:G5" name="Rango2_2_1"/>
    <protectedRange sqref="D2:G2" name="Rango2_1_1_1"/>
  </protectedRanges>
  <mergeCells count="12">
    <mergeCell ref="A6:B6"/>
    <mergeCell ref="C7:H8"/>
    <mergeCell ref="A1:B1"/>
    <mergeCell ref="A2:B2"/>
    <mergeCell ref="A3:B3"/>
    <mergeCell ref="A4:B4"/>
    <mergeCell ref="A5:B5"/>
    <mergeCell ref="C6:G6"/>
    <mergeCell ref="C1:G1"/>
    <mergeCell ref="C2:G2"/>
    <mergeCell ref="C4:G4"/>
    <mergeCell ref="C5:G5"/>
  </mergeCells>
  <phoneticPr fontId="5" type="noConversion"/>
  <hyperlinks>
    <hyperlink ref="I1" location="'Indice de Edificios'!A1" display="Indice de Edificios" xr:uid="{4FB5488A-72EF-4640-BBDA-47F2971B6DE7}"/>
  </hyperlinks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1" width="12.7109375" customWidth="1"/>
    <col min="2" max="2" width="12.42578125" customWidth="1"/>
    <col min="3" max="3" width="14.5703125" customWidth="1"/>
    <col min="4" max="4" width="15" customWidth="1"/>
    <col min="5" max="5" width="15.140625" customWidth="1"/>
    <col min="6" max="6" width="24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3" t="s">
        <v>77</v>
      </c>
      <c r="D2" s="123"/>
      <c r="E2" s="123"/>
      <c r="F2" s="123"/>
      <c r="G2" s="123"/>
      <c r="H2" s="47"/>
    </row>
    <row r="3" spans="1:9" x14ac:dyDescent="0.25">
      <c r="A3" s="119" t="s">
        <v>45</v>
      </c>
      <c r="B3" s="119"/>
      <c r="C3" s="18">
        <f>IF('Datos Generales'!J22="","",'Datos Generales'!J22)</f>
        <v>2025</v>
      </c>
      <c r="D3" s="18"/>
      <c r="E3" s="18"/>
      <c r="F3" s="18"/>
      <c r="G3" s="18"/>
      <c r="H3" s="47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47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47"/>
    </row>
    <row r="6" spans="1:9" x14ac:dyDescent="0.25">
      <c r="A6" s="119" t="s">
        <v>54</v>
      </c>
      <c r="B6" s="119"/>
      <c r="C6" s="123">
        <v>1</v>
      </c>
      <c r="D6" s="123"/>
      <c r="E6" s="123"/>
      <c r="F6" s="123"/>
      <c r="G6" s="123"/>
      <c r="H6" s="47"/>
    </row>
    <row r="7" spans="1:9" ht="21.75" customHeight="1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9" ht="9" customHeight="1" x14ac:dyDescent="0.25">
      <c r="C8" s="121"/>
      <c r="D8" s="121"/>
      <c r="E8" s="121"/>
      <c r="F8" s="121"/>
      <c r="G8" s="121"/>
      <c r="H8" s="12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634</v>
      </c>
      <c r="D11" s="4">
        <v>1410408</v>
      </c>
      <c r="E11" s="3">
        <v>1601</v>
      </c>
      <c r="F11" s="5">
        <f t="shared" ref="F11:F22" si="0">IF(C11=0,"",C11/E11)</f>
        <v>0.39600249843847596</v>
      </c>
      <c r="G11" s="94"/>
    </row>
    <row r="12" spans="1:9" x14ac:dyDescent="0.25">
      <c r="B12" s="29" t="s">
        <v>3</v>
      </c>
      <c r="C12" s="1">
        <v>538</v>
      </c>
      <c r="D12" s="2">
        <v>1194731</v>
      </c>
      <c r="E12" s="1">
        <v>1601</v>
      </c>
      <c r="F12" s="6">
        <f t="shared" si="0"/>
        <v>0.33603997501561522</v>
      </c>
      <c r="G12" s="94"/>
    </row>
    <row r="13" spans="1:9" x14ac:dyDescent="0.25">
      <c r="B13" s="29" t="s">
        <v>4</v>
      </c>
      <c r="C13" s="1">
        <v>566</v>
      </c>
      <c r="D13" s="2">
        <v>1391987</v>
      </c>
      <c r="E13" s="1">
        <v>1601</v>
      </c>
      <c r="F13" s="6">
        <f t="shared" si="0"/>
        <v>0.35352904434728294</v>
      </c>
      <c r="G13" s="94"/>
    </row>
    <row r="14" spans="1:9" x14ac:dyDescent="0.25">
      <c r="B14" s="29" t="s">
        <v>5</v>
      </c>
      <c r="C14" s="1">
        <v>514</v>
      </c>
      <c r="D14" s="2">
        <v>1310214</v>
      </c>
      <c r="E14" s="1">
        <v>1601</v>
      </c>
      <c r="F14" s="6">
        <f t="shared" si="0"/>
        <v>0.32104934415990005</v>
      </c>
      <c r="G14" s="94"/>
    </row>
    <row r="15" spans="1:9" x14ac:dyDescent="0.25">
      <c r="B15" s="29" t="s">
        <v>6</v>
      </c>
      <c r="C15" s="1">
        <v>472</v>
      </c>
      <c r="D15" s="2">
        <v>1200913</v>
      </c>
      <c r="E15" s="1">
        <v>1601</v>
      </c>
      <c r="F15" s="6">
        <f t="shared" si="0"/>
        <v>0.29481574016239848</v>
      </c>
      <c r="G15" s="94"/>
    </row>
    <row r="16" spans="1:9" x14ac:dyDescent="0.25">
      <c r="B16" s="29" t="s">
        <v>7</v>
      </c>
      <c r="C16" s="1">
        <v>564</v>
      </c>
      <c r="D16" s="2">
        <v>1440335</v>
      </c>
      <c r="E16" s="1">
        <v>1601</v>
      </c>
      <c r="F16" s="6">
        <f t="shared" si="0"/>
        <v>0.35227982510930667</v>
      </c>
      <c r="G16" s="94"/>
    </row>
    <row r="17" spans="2:7" x14ac:dyDescent="0.25">
      <c r="B17" s="29" t="s">
        <v>8</v>
      </c>
      <c r="C17" s="1">
        <v>463</v>
      </c>
      <c r="D17" s="2">
        <v>1177491</v>
      </c>
      <c r="E17" s="1">
        <v>1601</v>
      </c>
      <c r="F17" s="6">
        <f t="shared" si="0"/>
        <v>0.2891942535915053</v>
      </c>
      <c r="G17" s="94"/>
    </row>
    <row r="18" spans="2:7" x14ac:dyDescent="0.25">
      <c r="B18" s="29" t="s">
        <v>9</v>
      </c>
      <c r="C18" s="1">
        <v>629</v>
      </c>
      <c r="D18" s="7">
        <v>1609491</v>
      </c>
      <c r="E18" s="1">
        <v>1601</v>
      </c>
      <c r="F18" s="6">
        <f t="shared" si="0"/>
        <v>0.39287945034353527</v>
      </c>
      <c r="G18" s="94"/>
    </row>
    <row r="19" spans="2:7" x14ac:dyDescent="0.25">
      <c r="B19" s="29" t="s">
        <v>10</v>
      </c>
      <c r="C19" s="1">
        <v>629</v>
      </c>
      <c r="D19" s="2">
        <v>1609491</v>
      </c>
      <c r="E19" s="1">
        <v>1601</v>
      </c>
      <c r="F19" s="6">
        <f t="shared" si="0"/>
        <v>0.39287945034353527</v>
      </c>
      <c r="G19" s="94"/>
    </row>
    <row r="20" spans="2:7" x14ac:dyDescent="0.25">
      <c r="B20" s="29" t="s">
        <v>11</v>
      </c>
      <c r="C20" s="1">
        <v>768</v>
      </c>
      <c r="D20" s="2">
        <v>1971226</v>
      </c>
      <c r="E20" s="1">
        <v>1601</v>
      </c>
      <c r="F20" s="6">
        <f t="shared" si="0"/>
        <v>0.47970018738288572</v>
      </c>
      <c r="G20" s="94"/>
    </row>
    <row r="21" spans="2:7" x14ac:dyDescent="0.25">
      <c r="B21" s="29" t="s">
        <v>12</v>
      </c>
      <c r="C21" s="8">
        <v>1545</v>
      </c>
      <c r="D21" s="9">
        <v>3993299</v>
      </c>
      <c r="E21" s="8">
        <v>1601</v>
      </c>
      <c r="F21" s="6">
        <f>IF(C21=0,"",C21/E21)</f>
        <v>0.96502186133666457</v>
      </c>
      <c r="G21" s="94"/>
    </row>
    <row r="22" spans="2:7" ht="15.75" thickBot="1" x14ac:dyDescent="0.3">
      <c r="B22" s="30" t="s">
        <v>13</v>
      </c>
      <c r="C22" s="10">
        <v>1763</v>
      </c>
      <c r="D22" s="11">
        <v>4560624</v>
      </c>
      <c r="E22" s="10">
        <v>1601</v>
      </c>
      <c r="F22" s="12">
        <f t="shared" si="0"/>
        <v>1.1011867582760775</v>
      </c>
      <c r="G22" s="95"/>
    </row>
    <row r="23" spans="2:7" x14ac:dyDescent="0.25">
      <c r="B23" s="31" t="s">
        <v>46</v>
      </c>
      <c r="C23" s="32">
        <f>IF(SUM(C11:C22)=0,"",SUM(C11:C22))</f>
        <v>9085</v>
      </c>
      <c r="D23" s="33">
        <f>IF(SUM(D11:D22)=0,"",SUM(D11:D22))</f>
        <v>22870210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757.08333333333337</v>
      </c>
      <c r="D24" s="38">
        <f>IF(SUM(D11:D22)=0," ",AVERAGE(D11:D22))</f>
        <v>1905850.8333333333</v>
      </c>
      <c r="E24" s="46">
        <f>IF(SUM(E11:E22)=0,"",AVERAGE(E11:E22))</f>
        <v>1601</v>
      </c>
      <c r="F24" s="14">
        <f>IF(SUM(F11:F22)=0,"",AVERAGE(F11:F22))</f>
        <v>0.4728815323755986</v>
      </c>
      <c r="G24" s="39"/>
    </row>
  </sheetData>
  <sheetProtection autoFilter="0"/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6:B6"/>
    <mergeCell ref="C7:H8"/>
    <mergeCell ref="A1:B1"/>
    <mergeCell ref="A2:B2"/>
    <mergeCell ref="A3:B3"/>
    <mergeCell ref="A4:B4"/>
    <mergeCell ref="A5:B5"/>
    <mergeCell ref="C4:G4"/>
    <mergeCell ref="C5:G5"/>
    <mergeCell ref="C6:G6"/>
    <mergeCell ref="C1:G1"/>
    <mergeCell ref="C2:G2"/>
  </mergeCells>
  <phoneticPr fontId="5" type="noConversion"/>
  <hyperlinks>
    <hyperlink ref="I1" location="'Indice de Edificios'!A1" display="Indice de Edificios" xr:uid="{DE2EF350-B222-45A4-A772-E358FC9C023B}"/>
  </hyperlinks>
  <printOptions horizontalCentered="1"/>
  <pageMargins left="0.35433070866141736" right="0.31496062992125984" top="1.1023622047244095" bottom="0.74803149606299213" header="0.31496062992125984" footer="0.31496062992125984"/>
  <pageSetup paperSize="9" scale="9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6.7109375" customWidth="1"/>
    <col min="4" max="4" width="14.28515625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79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9" x14ac:dyDescent="0.25">
      <c r="A6" s="119" t="s">
        <v>54</v>
      </c>
      <c r="B6" s="119"/>
      <c r="C6" s="122">
        <v>2</v>
      </c>
      <c r="D6" s="122"/>
      <c r="E6" s="122"/>
      <c r="F6" s="122"/>
      <c r="G6" s="122"/>
      <c r="H6" s="22"/>
    </row>
    <row r="7" spans="1:9" ht="21.75" customHeight="1" x14ac:dyDescent="0.25">
      <c r="A7" s="23"/>
      <c r="B7" s="23"/>
      <c r="C7" s="121" t="s">
        <v>55</v>
      </c>
      <c r="D7" s="121"/>
      <c r="E7" s="121"/>
      <c r="F7" s="121"/>
      <c r="G7" s="41"/>
      <c r="H7" s="41"/>
    </row>
    <row r="8" spans="1:9" ht="18.75" customHeight="1" x14ac:dyDescent="0.25">
      <c r="C8" s="121"/>
      <c r="D8" s="121"/>
      <c r="E8" s="121"/>
      <c r="F8" s="121"/>
      <c r="G8" s="4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222</v>
      </c>
      <c r="D11" s="4">
        <v>478992</v>
      </c>
      <c r="E11" s="3">
        <v>1018</v>
      </c>
      <c r="F11" s="5">
        <f t="shared" ref="F11:F22" si="0">IF(C11=0,"",C11/E11)</f>
        <v>0.21807465618860511</v>
      </c>
      <c r="G11" s="94"/>
    </row>
    <row r="12" spans="1:9" x14ac:dyDescent="0.25">
      <c r="B12" s="29" t="s">
        <v>3</v>
      </c>
      <c r="C12" s="1">
        <v>322</v>
      </c>
      <c r="D12" s="2">
        <v>699431</v>
      </c>
      <c r="E12" s="1">
        <v>1018</v>
      </c>
      <c r="F12" s="6">
        <f t="shared" si="0"/>
        <v>0.31630648330058941</v>
      </c>
      <c r="G12" s="94"/>
    </row>
    <row r="13" spans="1:9" x14ac:dyDescent="0.25">
      <c r="B13" s="29" t="s">
        <v>4</v>
      </c>
      <c r="C13" s="1">
        <v>443</v>
      </c>
      <c r="D13" s="2">
        <v>1063764</v>
      </c>
      <c r="E13" s="1">
        <v>1018</v>
      </c>
      <c r="F13" s="6">
        <f t="shared" si="0"/>
        <v>0.43516699410609039</v>
      </c>
      <c r="G13" s="94"/>
    </row>
    <row r="14" spans="1:9" x14ac:dyDescent="0.25">
      <c r="B14" s="29" t="s">
        <v>5</v>
      </c>
      <c r="C14" s="1">
        <v>380</v>
      </c>
      <c r="D14" s="2">
        <v>942591</v>
      </c>
      <c r="E14" s="1">
        <v>1018</v>
      </c>
      <c r="F14" s="6">
        <f t="shared" si="0"/>
        <v>0.37328094302554027</v>
      </c>
      <c r="G14" s="94"/>
    </row>
    <row r="15" spans="1:9" x14ac:dyDescent="0.25">
      <c r="B15" s="29" t="s">
        <v>6</v>
      </c>
      <c r="C15" s="1">
        <v>431</v>
      </c>
      <c r="D15" s="2">
        <v>1076734</v>
      </c>
      <c r="E15" s="1">
        <v>1018</v>
      </c>
      <c r="F15" s="6">
        <f t="shared" si="0"/>
        <v>0.42337917485265225</v>
      </c>
      <c r="G15" s="94"/>
    </row>
    <row r="16" spans="1:9" x14ac:dyDescent="0.25">
      <c r="B16" s="29" t="s">
        <v>7</v>
      </c>
      <c r="C16" s="1">
        <v>369</v>
      </c>
      <c r="D16" s="2">
        <v>927589</v>
      </c>
      <c r="E16" s="1">
        <v>1018</v>
      </c>
      <c r="F16" s="6">
        <f t="shared" si="0"/>
        <v>0.36247544204322202</v>
      </c>
      <c r="G16" s="94"/>
    </row>
    <row r="17" spans="2:7" x14ac:dyDescent="0.25">
      <c r="B17" s="29" t="s">
        <v>8</v>
      </c>
      <c r="C17" s="1">
        <v>611</v>
      </c>
      <c r="D17" s="2">
        <v>1545879</v>
      </c>
      <c r="E17" s="1">
        <v>1018</v>
      </c>
      <c r="F17" s="6">
        <f t="shared" si="0"/>
        <v>0.60019646365422397</v>
      </c>
      <c r="G17" s="94"/>
    </row>
    <row r="18" spans="2:7" x14ac:dyDescent="0.25">
      <c r="B18" s="29" t="s">
        <v>9</v>
      </c>
      <c r="C18" s="1">
        <v>268</v>
      </c>
      <c r="D18" s="7">
        <v>664746</v>
      </c>
      <c r="E18" s="1">
        <v>1018</v>
      </c>
      <c r="F18" s="6">
        <f t="shared" si="0"/>
        <v>0.26326129666011788</v>
      </c>
      <c r="G18" s="94"/>
    </row>
    <row r="19" spans="2:7" x14ac:dyDescent="0.25">
      <c r="B19" s="29" t="s">
        <v>10</v>
      </c>
      <c r="C19" s="1">
        <v>291</v>
      </c>
      <c r="D19" s="2">
        <v>713818</v>
      </c>
      <c r="E19" s="1">
        <v>1018</v>
      </c>
      <c r="F19" s="6">
        <f t="shared" si="0"/>
        <v>0.28585461689587427</v>
      </c>
      <c r="G19" s="94"/>
    </row>
    <row r="20" spans="2:7" x14ac:dyDescent="0.25">
      <c r="B20" s="29" t="s">
        <v>11</v>
      </c>
      <c r="C20" s="1">
        <v>314</v>
      </c>
      <c r="D20" s="2">
        <v>778290</v>
      </c>
      <c r="E20" s="1">
        <v>1018</v>
      </c>
      <c r="F20" s="6">
        <f t="shared" si="0"/>
        <v>0.30844793713163066</v>
      </c>
      <c r="G20" s="94"/>
    </row>
    <row r="21" spans="2:7" x14ac:dyDescent="0.25">
      <c r="B21" s="29" t="s">
        <v>12</v>
      </c>
      <c r="C21" s="8">
        <v>378</v>
      </c>
      <c r="D21" s="9">
        <v>943779</v>
      </c>
      <c r="E21" s="8">
        <v>1018</v>
      </c>
      <c r="F21" s="6">
        <f>IF(C21=0,"",C21/E21)</f>
        <v>0.37131630648330061</v>
      </c>
      <c r="G21" s="94"/>
    </row>
    <row r="22" spans="2:7" ht="15.75" thickBot="1" x14ac:dyDescent="0.3">
      <c r="B22" s="30" t="s">
        <v>13</v>
      </c>
      <c r="C22" s="10">
        <v>200</v>
      </c>
      <c r="D22" s="11">
        <v>493262</v>
      </c>
      <c r="E22" s="10">
        <v>1018</v>
      </c>
      <c r="F22" s="12">
        <f t="shared" si="0"/>
        <v>0.19646365422396855</v>
      </c>
      <c r="G22" s="95"/>
    </row>
    <row r="23" spans="2:7" x14ac:dyDescent="0.25">
      <c r="B23" s="31" t="s">
        <v>46</v>
      </c>
      <c r="C23" s="32">
        <f>IF(SUM(C11:C22)=0,"",SUM(C11:C22))</f>
        <v>4229</v>
      </c>
      <c r="D23" s="33">
        <f>IF(SUM(D11:D22)=0,"",SUM(D11:D22))</f>
        <v>10328875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352.41666666666669</v>
      </c>
      <c r="D24" s="38">
        <f>IF(SUM(D11:D22)=0," ",AVERAGE(D11:D22))</f>
        <v>860739.58333333337</v>
      </c>
      <c r="E24" s="46">
        <f>IF(SUM(E11:E22)=0,"",AVERAGE(E11:E22))</f>
        <v>1018</v>
      </c>
      <c r="F24" s="14">
        <f>IF(SUM(F11:F22)=0,"",AVERAGE(F11:F22))</f>
        <v>0.34618533071381802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C7:F8"/>
    <mergeCell ref="C1:G1"/>
    <mergeCell ref="C2:G2"/>
    <mergeCell ref="C4:G4"/>
    <mergeCell ref="C5:G5"/>
    <mergeCell ref="C6:G6"/>
    <mergeCell ref="A6:B6"/>
    <mergeCell ref="A1:B1"/>
    <mergeCell ref="A2:B2"/>
    <mergeCell ref="A3:B3"/>
    <mergeCell ref="A4:B4"/>
    <mergeCell ref="A5:B5"/>
  </mergeCells>
  <phoneticPr fontId="5" type="noConversion"/>
  <hyperlinks>
    <hyperlink ref="I1" location="'Indice de Edificios'!A1" display="Indice de Edificios" xr:uid="{394D0F73-2BFD-48CD-977E-7B69729AA1C0}"/>
  </hyperlinks>
  <printOptions horizontalCentered="1"/>
  <pageMargins left="0.26" right="0.2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4.85546875" customWidth="1"/>
    <col min="4" max="4" width="14.28515625" customWidth="1"/>
    <col min="5" max="5" width="12.85546875" customWidth="1"/>
    <col min="6" max="6" width="24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81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8.75" customHeight="1" x14ac:dyDescent="0.25">
      <c r="C8" s="121"/>
      <c r="D8" s="121"/>
      <c r="E8" s="121"/>
      <c r="F8" s="121"/>
      <c r="G8" s="121"/>
      <c r="H8" s="41"/>
    </row>
    <row r="10" spans="1:9" ht="39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0</v>
      </c>
      <c r="D11" s="4">
        <v>2991</v>
      </c>
      <c r="E11" s="3">
        <v>51</v>
      </c>
      <c r="F11" s="5" t="str">
        <f t="shared" ref="F11:F22" si="0">IF(C11=0,"",C11/E11)</f>
        <v/>
      </c>
      <c r="G11" s="94"/>
    </row>
    <row r="12" spans="1:9" x14ac:dyDescent="0.25">
      <c r="B12" s="29" t="s">
        <v>3</v>
      </c>
      <c r="C12" s="1">
        <v>0</v>
      </c>
      <c r="D12" s="2">
        <v>3454</v>
      </c>
      <c r="E12" s="1">
        <v>51</v>
      </c>
      <c r="F12" s="6" t="str">
        <f t="shared" si="0"/>
        <v/>
      </c>
      <c r="G12" s="94"/>
    </row>
    <row r="13" spans="1:9" x14ac:dyDescent="0.25">
      <c r="B13" s="29" t="s">
        <v>4</v>
      </c>
      <c r="C13" s="1">
        <v>0</v>
      </c>
      <c r="D13" s="2">
        <v>3454</v>
      </c>
      <c r="E13" s="1">
        <v>51</v>
      </c>
      <c r="F13" s="6" t="str">
        <f t="shared" si="0"/>
        <v/>
      </c>
      <c r="G13" s="94"/>
    </row>
    <row r="14" spans="1:9" x14ac:dyDescent="0.25">
      <c r="B14" s="29" t="s">
        <v>5</v>
      </c>
      <c r="C14" s="1">
        <v>1</v>
      </c>
      <c r="D14" s="2">
        <v>4393</v>
      </c>
      <c r="E14" s="1">
        <v>51</v>
      </c>
      <c r="F14" s="6">
        <f t="shared" si="0"/>
        <v>1.9607843137254902E-2</v>
      </c>
      <c r="G14" s="94"/>
    </row>
    <row r="15" spans="1:9" x14ac:dyDescent="0.25">
      <c r="B15" s="29" t="s">
        <v>6</v>
      </c>
      <c r="C15" s="1">
        <v>0</v>
      </c>
      <c r="D15" s="2">
        <v>3454</v>
      </c>
      <c r="E15" s="1">
        <v>51</v>
      </c>
      <c r="F15" s="6" t="str">
        <f t="shared" si="0"/>
        <v/>
      </c>
      <c r="G15" s="94"/>
    </row>
    <row r="16" spans="1:9" x14ac:dyDescent="0.25">
      <c r="B16" s="29" t="s">
        <v>7</v>
      </c>
      <c r="C16" s="1">
        <v>0</v>
      </c>
      <c r="D16" s="2">
        <v>3454</v>
      </c>
      <c r="E16" s="1">
        <v>51</v>
      </c>
      <c r="F16" s="6" t="str">
        <f t="shared" si="0"/>
        <v/>
      </c>
      <c r="G16" s="94"/>
    </row>
    <row r="17" spans="2:7" x14ac:dyDescent="0.25">
      <c r="B17" s="29" t="s">
        <v>8</v>
      </c>
      <c r="C17" s="1">
        <v>0</v>
      </c>
      <c r="D17" s="2">
        <v>3454</v>
      </c>
      <c r="E17" s="1">
        <v>51</v>
      </c>
      <c r="F17" s="6" t="str">
        <f t="shared" si="0"/>
        <v/>
      </c>
      <c r="G17" s="94"/>
    </row>
    <row r="18" spans="2:7" x14ac:dyDescent="0.25">
      <c r="B18" s="29" t="s">
        <v>9</v>
      </c>
      <c r="C18" s="1">
        <v>0</v>
      </c>
      <c r="D18" s="7">
        <v>3454</v>
      </c>
      <c r="E18" s="1">
        <v>51</v>
      </c>
      <c r="F18" s="6" t="str">
        <f t="shared" si="0"/>
        <v/>
      </c>
      <c r="G18" s="94"/>
    </row>
    <row r="19" spans="2:7" x14ac:dyDescent="0.25">
      <c r="B19" s="29" t="s">
        <v>10</v>
      </c>
      <c r="C19" s="1">
        <v>0</v>
      </c>
      <c r="D19" s="2">
        <v>3454</v>
      </c>
      <c r="E19" s="1">
        <v>51</v>
      </c>
      <c r="F19" s="6" t="str">
        <f t="shared" si="0"/>
        <v/>
      </c>
      <c r="G19" s="94"/>
    </row>
    <row r="20" spans="2:7" x14ac:dyDescent="0.25">
      <c r="B20" s="29" t="s">
        <v>11</v>
      </c>
      <c r="C20" s="1">
        <v>0</v>
      </c>
      <c r="D20" s="2">
        <v>3454</v>
      </c>
      <c r="E20" s="1">
        <v>51</v>
      </c>
      <c r="F20" s="6" t="str">
        <f t="shared" si="0"/>
        <v/>
      </c>
      <c r="G20" s="94"/>
    </row>
    <row r="21" spans="2:7" x14ac:dyDescent="0.25">
      <c r="B21" s="29" t="s">
        <v>12</v>
      </c>
      <c r="C21" s="8">
        <v>0</v>
      </c>
      <c r="D21" s="9">
        <v>3454</v>
      </c>
      <c r="E21" s="8">
        <v>51</v>
      </c>
      <c r="F21" s="6" t="str">
        <f>IF(C21=0,"",C21/E21)</f>
        <v/>
      </c>
      <c r="G21" s="94"/>
    </row>
    <row r="22" spans="2:7" ht="15.75" thickBot="1" x14ac:dyDescent="0.3">
      <c r="B22" s="30" t="s">
        <v>13</v>
      </c>
      <c r="C22" s="10">
        <v>0</v>
      </c>
      <c r="D22" s="11">
        <v>3454</v>
      </c>
      <c r="E22" s="10">
        <v>51</v>
      </c>
      <c r="F22" s="12" t="str">
        <f t="shared" si="0"/>
        <v/>
      </c>
      <c r="G22" s="95"/>
    </row>
    <row r="23" spans="2:7" x14ac:dyDescent="0.25">
      <c r="B23" s="31" t="s">
        <v>46</v>
      </c>
      <c r="C23" s="32">
        <f>IF(SUM(C11:C22)=0,"",SUM(C11:C22))</f>
        <v>1</v>
      </c>
      <c r="D23" s="33">
        <f>IF(SUM(D11:D22)=0,"",SUM(D11:D22))</f>
        <v>41924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8.3333333333333329E-2</v>
      </c>
      <c r="D24" s="38">
        <f>IF(SUM(D11:D22)=0," ",AVERAGE(D11:D22))</f>
        <v>3493.6666666666665</v>
      </c>
      <c r="E24" s="46">
        <f>IF(SUM(E11:E22)=0,"",AVERAGE(E11:E22))</f>
        <v>51</v>
      </c>
      <c r="F24" s="14">
        <f>IF(SUM(F11:F22)=0,"",AVERAGE(F11:F22))</f>
        <v>1.9607843137254902E-2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6:B6"/>
    <mergeCell ref="C6:G6"/>
    <mergeCell ref="C7:G8"/>
    <mergeCell ref="C1:G1"/>
    <mergeCell ref="C2:G2"/>
    <mergeCell ref="C4:G4"/>
    <mergeCell ref="C5:G5"/>
    <mergeCell ref="A1:B1"/>
    <mergeCell ref="A2:B2"/>
    <mergeCell ref="A3:B3"/>
    <mergeCell ref="A4:B4"/>
    <mergeCell ref="A5:B5"/>
  </mergeCells>
  <phoneticPr fontId="5" type="noConversion"/>
  <hyperlinks>
    <hyperlink ref="I1" location="'Indice de Edificios'!A1" display="Indice de Edificios" xr:uid="{2957357B-A5BF-4550-9717-0B39DC36ED62}"/>
  </hyperlinks>
  <printOptions horizontalCentered="1"/>
  <pageMargins left="0.35433070866141736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2.5703125" customWidth="1"/>
    <col min="4" max="4" width="14.5703125" customWidth="1"/>
    <col min="5" max="5" width="15.7109375" customWidth="1"/>
    <col min="6" max="6" width="22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83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" customHeight="1" x14ac:dyDescent="0.25">
      <c r="C8" s="121"/>
      <c r="D8" s="121"/>
      <c r="E8" s="121"/>
      <c r="F8" s="121"/>
      <c r="G8" s="121"/>
      <c r="H8" s="41"/>
    </row>
    <row r="10" spans="1:9" ht="42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80</v>
      </c>
      <c r="D11" s="4">
        <v>82937</v>
      </c>
      <c r="E11" s="3">
        <v>186</v>
      </c>
      <c r="F11" s="5">
        <f t="shared" ref="F11:F22" si="0">IF(C11=0,"",C11/E11)</f>
        <v>0.43010752688172044</v>
      </c>
      <c r="G11" s="94"/>
    </row>
    <row r="12" spans="1:9" x14ac:dyDescent="0.25">
      <c r="B12" s="43" t="s">
        <v>3</v>
      </c>
      <c r="C12" s="1">
        <v>231</v>
      </c>
      <c r="D12" s="2">
        <v>297925</v>
      </c>
      <c r="E12" s="1">
        <v>186</v>
      </c>
      <c r="F12" s="6">
        <f t="shared" si="0"/>
        <v>1.2419354838709677</v>
      </c>
      <c r="G12" s="94"/>
    </row>
    <row r="13" spans="1:9" x14ac:dyDescent="0.25">
      <c r="B13" s="43" t="s">
        <v>4</v>
      </c>
      <c r="C13" s="1">
        <v>465</v>
      </c>
      <c r="D13" s="2">
        <v>681217</v>
      </c>
      <c r="E13" s="1">
        <v>186</v>
      </c>
      <c r="F13" s="6">
        <f t="shared" si="0"/>
        <v>2.5</v>
      </c>
      <c r="G13" s="94"/>
    </row>
    <row r="14" spans="1:9" x14ac:dyDescent="0.25">
      <c r="B14" s="43" t="s">
        <v>5</v>
      </c>
      <c r="C14" s="1">
        <v>435</v>
      </c>
      <c r="D14" s="2">
        <v>632077</v>
      </c>
      <c r="E14" s="1">
        <v>186</v>
      </c>
      <c r="F14" s="6">
        <f t="shared" si="0"/>
        <v>2.338709677419355</v>
      </c>
      <c r="G14" s="94"/>
    </row>
    <row r="15" spans="1:9" x14ac:dyDescent="0.25">
      <c r="B15" s="43" t="s">
        <v>6</v>
      </c>
      <c r="C15" s="1">
        <v>256</v>
      </c>
      <c r="D15" s="2">
        <v>338875</v>
      </c>
      <c r="E15" s="1">
        <v>186</v>
      </c>
      <c r="F15" s="6">
        <f t="shared" si="0"/>
        <v>1.3763440860215055</v>
      </c>
      <c r="G15" s="94"/>
    </row>
    <row r="16" spans="1:9" x14ac:dyDescent="0.25">
      <c r="B16" s="43" t="s">
        <v>7</v>
      </c>
      <c r="C16" s="1">
        <v>267</v>
      </c>
      <c r="D16" s="2">
        <v>356893</v>
      </c>
      <c r="E16" s="1">
        <v>186</v>
      </c>
      <c r="F16" s="6">
        <f t="shared" si="0"/>
        <v>1.435483870967742</v>
      </c>
      <c r="G16" s="94"/>
    </row>
    <row r="17" spans="2:7" x14ac:dyDescent="0.25">
      <c r="B17" s="43" t="s">
        <v>8</v>
      </c>
      <c r="C17" s="1">
        <v>213</v>
      </c>
      <c r="D17" s="2">
        <v>268441</v>
      </c>
      <c r="E17" s="1">
        <v>186</v>
      </c>
      <c r="F17" s="6">
        <f t="shared" si="0"/>
        <v>1.1451612903225807</v>
      </c>
      <c r="G17" s="94"/>
    </row>
    <row r="18" spans="2:7" x14ac:dyDescent="0.25">
      <c r="B18" s="43" t="s">
        <v>9</v>
      </c>
      <c r="C18" s="1">
        <v>209</v>
      </c>
      <c r="D18" s="7">
        <v>261889</v>
      </c>
      <c r="E18" s="1">
        <v>186</v>
      </c>
      <c r="F18" s="6">
        <f t="shared" si="0"/>
        <v>1.1236559139784945</v>
      </c>
      <c r="G18" s="94"/>
    </row>
    <row r="19" spans="2:7" x14ac:dyDescent="0.25">
      <c r="B19" s="43" t="s">
        <v>10</v>
      </c>
      <c r="C19" s="1">
        <v>266</v>
      </c>
      <c r="D19" s="2">
        <v>355255</v>
      </c>
      <c r="E19" s="1">
        <v>186</v>
      </c>
      <c r="F19" s="6">
        <f t="shared" si="0"/>
        <v>1.4301075268817205</v>
      </c>
      <c r="G19" s="94"/>
    </row>
    <row r="20" spans="2:7" x14ac:dyDescent="0.25">
      <c r="B20" s="43" t="s">
        <v>11</v>
      </c>
      <c r="C20" s="1">
        <v>207</v>
      </c>
      <c r="D20" s="2">
        <v>258613</v>
      </c>
      <c r="E20" s="1">
        <v>186</v>
      </c>
      <c r="F20" s="6">
        <f t="shared" si="0"/>
        <v>1.1129032258064515</v>
      </c>
      <c r="G20" s="94"/>
    </row>
    <row r="21" spans="2:7" x14ac:dyDescent="0.25">
      <c r="B21" s="43" t="s">
        <v>12</v>
      </c>
      <c r="C21" s="8">
        <v>226</v>
      </c>
      <c r="D21" s="9">
        <v>289735</v>
      </c>
      <c r="E21" s="8">
        <v>186</v>
      </c>
      <c r="F21" s="6">
        <f>IF(C21=0,"",C21/E21)</f>
        <v>1.2150537634408602</v>
      </c>
      <c r="G21" s="94"/>
    </row>
    <row r="22" spans="2:7" ht="15.75" thickBot="1" x14ac:dyDescent="0.3">
      <c r="B22" s="44" t="s">
        <v>13</v>
      </c>
      <c r="C22" s="10">
        <v>148</v>
      </c>
      <c r="D22" s="11">
        <v>161971</v>
      </c>
      <c r="E22" s="10">
        <v>186</v>
      </c>
      <c r="F22" s="12">
        <f t="shared" si="0"/>
        <v>0.79569892473118276</v>
      </c>
      <c r="G22" s="95"/>
    </row>
    <row r="23" spans="2:7" x14ac:dyDescent="0.25">
      <c r="B23" s="31" t="s">
        <v>46</v>
      </c>
      <c r="C23" s="32">
        <f>IF(SUM(C11:C22)=0,"",SUM(C11:C22))</f>
        <v>3003</v>
      </c>
      <c r="D23" s="33">
        <f>IF(SUM(D11:D22)=0,"",SUM(D11:D22))</f>
        <v>3985828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250.25</v>
      </c>
      <c r="D24" s="38">
        <f>IF(SUM(D11:D22)=0," ",AVERAGE(D11:D22))</f>
        <v>332152.33333333331</v>
      </c>
      <c r="E24" s="46">
        <f>IF(SUM(E11:E22)=0,"",AVERAGE(E11:E22))</f>
        <v>186</v>
      </c>
      <c r="F24" s="14">
        <f>IF(SUM(F11:F22)=0,"",AVERAGE(F11:F22))</f>
        <v>1.3454301075268817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6:B6"/>
    <mergeCell ref="C6:G6"/>
    <mergeCell ref="C7:G8"/>
    <mergeCell ref="C1:G1"/>
    <mergeCell ref="C2:G2"/>
    <mergeCell ref="C4:G4"/>
    <mergeCell ref="C5:G5"/>
    <mergeCell ref="A1:B1"/>
    <mergeCell ref="A2:B2"/>
    <mergeCell ref="A3:B3"/>
    <mergeCell ref="A4:B4"/>
    <mergeCell ref="A5:B5"/>
  </mergeCells>
  <phoneticPr fontId="5" type="noConversion"/>
  <hyperlinks>
    <hyperlink ref="I1" location="'Indice de Edificios'!A1" display="Indice de Edificios" xr:uid="{B9B300A2-97B2-43A1-8AEF-A46AB5CF53B9}"/>
  </hyperlinks>
  <printOptions horizontalCentered="1"/>
  <pageMargins left="0.35433070866141736" right="0.39370078740157483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4" customWidth="1"/>
    <col min="4" max="4" width="14.28515625" customWidth="1"/>
    <col min="5" max="5" width="15.7109375" customWidth="1"/>
    <col min="6" max="6" width="22.8554687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85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6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494</v>
      </c>
      <c r="D11" s="4">
        <v>608243</v>
      </c>
      <c r="E11" s="3">
        <v>170</v>
      </c>
      <c r="F11" s="5">
        <f t="shared" ref="F11:F22" si="0">IF(C11=0,"",C11/E11)</f>
        <v>2.9058823529411764</v>
      </c>
      <c r="G11" s="94"/>
    </row>
    <row r="12" spans="1:9" x14ac:dyDescent="0.25">
      <c r="B12" s="43" t="s">
        <v>3</v>
      </c>
      <c r="C12" s="1">
        <v>678</v>
      </c>
      <c r="D12" s="2">
        <v>1030111</v>
      </c>
      <c r="E12" s="1">
        <v>170</v>
      </c>
      <c r="F12" s="6">
        <f t="shared" si="0"/>
        <v>3.9882352941176471</v>
      </c>
      <c r="G12" s="94"/>
    </row>
    <row r="13" spans="1:9" x14ac:dyDescent="0.25">
      <c r="B13" s="43" t="s">
        <v>4</v>
      </c>
      <c r="C13" s="1">
        <v>399</v>
      </c>
      <c r="D13" s="2">
        <v>573109</v>
      </c>
      <c r="E13" s="1">
        <v>170</v>
      </c>
      <c r="F13" s="6">
        <f t="shared" si="0"/>
        <v>2.3470588235294119</v>
      </c>
      <c r="G13" s="94"/>
    </row>
    <row r="14" spans="1:9" x14ac:dyDescent="0.25">
      <c r="B14" s="43" t="s">
        <v>5</v>
      </c>
      <c r="C14" s="1">
        <v>503</v>
      </c>
      <c r="D14" s="2">
        <v>743461</v>
      </c>
      <c r="E14" s="1">
        <v>170</v>
      </c>
      <c r="F14" s="6">
        <f t="shared" si="0"/>
        <v>2.9588235294117649</v>
      </c>
      <c r="G14" s="94"/>
    </row>
    <row r="15" spans="1:9" x14ac:dyDescent="0.25">
      <c r="B15" s="43" t="s">
        <v>6</v>
      </c>
      <c r="C15" s="1">
        <v>512</v>
      </c>
      <c r="D15" s="2">
        <v>758203</v>
      </c>
      <c r="E15" s="1">
        <v>170</v>
      </c>
      <c r="F15" s="6">
        <f t="shared" si="0"/>
        <v>3.0117647058823529</v>
      </c>
      <c r="G15" s="94"/>
    </row>
    <row r="16" spans="1:9" x14ac:dyDescent="0.25">
      <c r="B16" s="43" t="s">
        <v>7</v>
      </c>
      <c r="C16" s="1">
        <v>377</v>
      </c>
      <c r="D16" s="2">
        <v>537073</v>
      </c>
      <c r="E16" s="1">
        <v>170</v>
      </c>
      <c r="F16" s="6">
        <f t="shared" si="0"/>
        <v>2.2176470588235295</v>
      </c>
      <c r="G16" s="94"/>
    </row>
    <row r="17" spans="2:7" x14ac:dyDescent="0.25">
      <c r="B17" s="43" t="s">
        <v>8</v>
      </c>
      <c r="C17" s="1">
        <v>354</v>
      </c>
      <c r="D17" s="2">
        <v>499399</v>
      </c>
      <c r="E17" s="1">
        <v>170</v>
      </c>
      <c r="F17" s="6">
        <f t="shared" si="0"/>
        <v>2.0823529411764707</v>
      </c>
      <c r="G17" s="94"/>
    </row>
    <row r="18" spans="2:7" x14ac:dyDescent="0.25">
      <c r="B18" s="43" t="s">
        <v>9</v>
      </c>
      <c r="C18" s="1">
        <v>292</v>
      </c>
      <c r="D18" s="7">
        <v>397843</v>
      </c>
      <c r="E18" s="1">
        <v>170</v>
      </c>
      <c r="F18" s="6">
        <f t="shared" si="0"/>
        <v>1.7176470588235293</v>
      </c>
      <c r="G18" s="94"/>
    </row>
    <row r="19" spans="2:7" x14ac:dyDescent="0.25">
      <c r="B19" s="43" t="s">
        <v>10</v>
      </c>
      <c r="C19" s="1">
        <v>427</v>
      </c>
      <c r="D19" s="2">
        <v>625393</v>
      </c>
      <c r="E19" s="1">
        <v>170</v>
      </c>
      <c r="F19" s="6">
        <f t="shared" si="0"/>
        <v>2.5117647058823529</v>
      </c>
      <c r="G19" s="94"/>
    </row>
    <row r="20" spans="2:7" x14ac:dyDescent="0.25">
      <c r="B20" s="43" t="s">
        <v>11</v>
      </c>
      <c r="C20" s="1">
        <v>523</v>
      </c>
      <c r="D20" s="2">
        <v>776221</v>
      </c>
      <c r="E20" s="1">
        <v>170</v>
      </c>
      <c r="F20" s="6">
        <f t="shared" si="0"/>
        <v>3.0764705882352943</v>
      </c>
      <c r="G20" s="94"/>
    </row>
    <row r="21" spans="2:7" x14ac:dyDescent="0.25">
      <c r="B21" s="43" t="s">
        <v>12</v>
      </c>
      <c r="C21" s="8">
        <v>608</v>
      </c>
      <c r="D21" s="9">
        <v>915451</v>
      </c>
      <c r="E21" s="8">
        <v>170</v>
      </c>
      <c r="F21" s="6">
        <f>IF(C21=0,"",C21/E21)</f>
        <v>3.5764705882352943</v>
      </c>
      <c r="G21" s="94"/>
    </row>
    <row r="22" spans="2:7" ht="15.75" thickBot="1" x14ac:dyDescent="0.3">
      <c r="B22" s="44" t="s">
        <v>13</v>
      </c>
      <c r="C22" s="10">
        <v>662</v>
      </c>
      <c r="D22" s="11">
        <v>1003903</v>
      </c>
      <c r="E22" s="10">
        <v>170</v>
      </c>
      <c r="F22" s="12">
        <f t="shared" si="0"/>
        <v>3.8941176470588235</v>
      </c>
      <c r="G22" s="95"/>
    </row>
    <row r="23" spans="2:7" x14ac:dyDescent="0.25">
      <c r="B23" s="31" t="s">
        <v>46</v>
      </c>
      <c r="C23" s="32">
        <f>IF(SUM(C11:C22)=0,"",SUM(C11:C22))</f>
        <v>5829</v>
      </c>
      <c r="D23" s="33">
        <f>IF(SUM(D11:D22)=0,"",SUM(D11:D22))</f>
        <v>8468410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485.75</v>
      </c>
      <c r="D24" s="38">
        <f>IF(SUM(D11:D22)=0," ",AVERAGE(D11:D22))</f>
        <v>705700.83333333337</v>
      </c>
      <c r="E24" s="46">
        <f>IF(SUM(E11:E22)=0,"",AVERAGE(E11:E22))</f>
        <v>170</v>
      </c>
      <c r="F24" s="14">
        <f>IF(SUM(F11:F22)=0,"",AVERAGE(F11:F22))</f>
        <v>2.8573529411764707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C1:G1"/>
    <mergeCell ref="A1:B1"/>
    <mergeCell ref="A2:B2"/>
    <mergeCell ref="A3:B3"/>
    <mergeCell ref="A4:B4"/>
    <mergeCell ref="A6:B6"/>
    <mergeCell ref="C6:G6"/>
    <mergeCell ref="C7:G8"/>
    <mergeCell ref="C4:G4"/>
    <mergeCell ref="C2:G2"/>
    <mergeCell ref="C5:G5"/>
    <mergeCell ref="A5:B5"/>
  </mergeCells>
  <phoneticPr fontId="5" type="noConversion"/>
  <hyperlinks>
    <hyperlink ref="I1" location="'Indice de Edificios'!A1" display="Indice de Edificios" xr:uid="{A8A715A8-331C-4EEF-868E-F08BA3855719}"/>
  </hyperlinks>
  <printOptions horizontalCentered="1"/>
  <pageMargins left="0.51181102362204722" right="0.55118110236220474" top="0.74803149606299213" bottom="0.74803149606299213" header="0.31496062992125984" footer="0.31496062992125984"/>
  <pageSetup scale="90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3.7109375" customWidth="1"/>
    <col min="4" max="4" width="14" customWidth="1"/>
    <col min="5" max="5" width="15.7109375" customWidth="1"/>
    <col min="6" max="6" width="22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87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8">
        <f>IF('Datos Generales'!J22="","",'Datos Generales'!J22)</f>
        <v>2025</v>
      </c>
      <c r="D3" s="18"/>
      <c r="E3" s="18"/>
      <c r="F3" s="18"/>
      <c r="G3" s="18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8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7.5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0</v>
      </c>
      <c r="D11" s="4">
        <v>0</v>
      </c>
      <c r="E11" s="3">
        <v>520</v>
      </c>
      <c r="F11" s="5" t="str">
        <f t="shared" ref="F11:F22" si="0">IF(C11=0,"",C11/E11)</f>
        <v/>
      </c>
      <c r="G11" s="94"/>
    </row>
    <row r="12" spans="1:9" x14ac:dyDescent="0.25">
      <c r="B12" s="43" t="s">
        <v>3</v>
      </c>
      <c r="C12" s="1">
        <v>0</v>
      </c>
      <c r="D12" s="2">
        <v>0</v>
      </c>
      <c r="E12" s="1">
        <v>520</v>
      </c>
      <c r="F12" s="6" t="str">
        <f t="shared" si="0"/>
        <v/>
      </c>
      <c r="G12" s="94"/>
    </row>
    <row r="13" spans="1:9" x14ac:dyDescent="0.25">
      <c r="B13" s="43" t="s">
        <v>4</v>
      </c>
      <c r="C13" s="1">
        <v>0</v>
      </c>
      <c r="D13" s="2">
        <v>0</v>
      </c>
      <c r="E13" s="1">
        <v>520</v>
      </c>
      <c r="F13" s="6" t="str">
        <f t="shared" si="0"/>
        <v/>
      </c>
      <c r="G13" s="94"/>
    </row>
    <row r="14" spans="1:9" x14ac:dyDescent="0.25">
      <c r="B14" s="43" t="s">
        <v>5</v>
      </c>
      <c r="C14" s="1">
        <v>0</v>
      </c>
      <c r="D14" s="2">
        <v>0</v>
      </c>
      <c r="E14" s="1">
        <v>520</v>
      </c>
      <c r="F14" s="6" t="str">
        <f t="shared" si="0"/>
        <v/>
      </c>
      <c r="G14" s="94"/>
    </row>
    <row r="15" spans="1:9" x14ac:dyDescent="0.25">
      <c r="B15" s="43" t="s">
        <v>6</v>
      </c>
      <c r="C15" s="1">
        <v>0</v>
      </c>
      <c r="D15" s="2">
        <v>0</v>
      </c>
      <c r="E15" s="1">
        <v>520</v>
      </c>
      <c r="F15" s="6" t="str">
        <f t="shared" si="0"/>
        <v/>
      </c>
      <c r="G15" s="94"/>
    </row>
    <row r="16" spans="1:9" x14ac:dyDescent="0.25">
      <c r="B16" s="43" t="s">
        <v>7</v>
      </c>
      <c r="C16" s="1">
        <v>0</v>
      </c>
      <c r="D16" s="2">
        <v>0</v>
      </c>
      <c r="E16" s="1">
        <v>520</v>
      </c>
      <c r="F16" s="6" t="str">
        <f t="shared" si="0"/>
        <v/>
      </c>
      <c r="G16" s="94"/>
    </row>
    <row r="17" spans="2:7" x14ac:dyDescent="0.25">
      <c r="B17" s="43" t="s">
        <v>8</v>
      </c>
      <c r="C17" s="1">
        <v>0</v>
      </c>
      <c r="D17" s="2">
        <v>0</v>
      </c>
      <c r="E17" s="1">
        <v>520</v>
      </c>
      <c r="F17" s="6" t="str">
        <f t="shared" si="0"/>
        <v/>
      </c>
      <c r="G17" s="94"/>
    </row>
    <row r="18" spans="2:7" x14ac:dyDescent="0.25">
      <c r="B18" s="43" t="s">
        <v>9</v>
      </c>
      <c r="C18" s="1">
        <v>0</v>
      </c>
      <c r="D18" s="7">
        <v>0</v>
      </c>
      <c r="E18" s="1">
        <v>520</v>
      </c>
      <c r="F18" s="6" t="str">
        <f t="shared" si="0"/>
        <v/>
      </c>
      <c r="G18" s="94"/>
    </row>
    <row r="19" spans="2:7" x14ac:dyDescent="0.25">
      <c r="B19" s="43" t="s">
        <v>10</v>
      </c>
      <c r="C19" s="1">
        <v>0</v>
      </c>
      <c r="D19" s="2">
        <v>0</v>
      </c>
      <c r="E19" s="1">
        <v>520</v>
      </c>
      <c r="F19" s="6" t="str">
        <f t="shared" si="0"/>
        <v/>
      </c>
      <c r="G19" s="94"/>
    </row>
    <row r="20" spans="2:7" x14ac:dyDescent="0.25">
      <c r="B20" s="43" t="s">
        <v>11</v>
      </c>
      <c r="C20" s="1">
        <v>0</v>
      </c>
      <c r="D20" s="2">
        <v>0</v>
      </c>
      <c r="E20" s="1">
        <v>520</v>
      </c>
      <c r="F20" s="6" t="str">
        <f t="shared" si="0"/>
        <v/>
      </c>
      <c r="G20" s="94"/>
    </row>
    <row r="21" spans="2:7" x14ac:dyDescent="0.25">
      <c r="B21" s="43" t="s">
        <v>12</v>
      </c>
      <c r="C21" s="8">
        <v>0</v>
      </c>
      <c r="D21" s="9">
        <v>0</v>
      </c>
      <c r="E21" s="8">
        <v>520</v>
      </c>
      <c r="F21" s="6" t="str">
        <f t="shared" si="0"/>
        <v/>
      </c>
      <c r="G21" s="94"/>
    </row>
    <row r="22" spans="2:7" ht="15.75" thickBot="1" x14ac:dyDescent="0.3">
      <c r="B22" s="44" t="s">
        <v>13</v>
      </c>
      <c r="C22" s="10">
        <v>0</v>
      </c>
      <c r="D22" s="11">
        <v>0</v>
      </c>
      <c r="E22" s="10">
        <v>520</v>
      </c>
      <c r="F22" s="12" t="str">
        <f t="shared" si="0"/>
        <v/>
      </c>
      <c r="G22" s="95"/>
    </row>
    <row r="23" spans="2:7" x14ac:dyDescent="0.25">
      <c r="B23" s="31" t="s">
        <v>46</v>
      </c>
      <c r="C23" s="32" t="str">
        <f>IF(SUM(C11:C22)=0,"",SUM(C11:C22))</f>
        <v/>
      </c>
      <c r="D23" s="33" t="str">
        <f>IF(SUM(D11:D22)=0,"",SUM(D11:D22))</f>
        <v/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 t="str">
        <f>IF(SUM(C11:C22)=0," ",AVERAGE(C11:C22))</f>
        <v xml:space="preserve"> </v>
      </c>
      <c r="D24" s="38" t="str">
        <f>IF(SUM(D11:D22)=0," ",AVERAGE(D11:D22))</f>
        <v xml:space="preserve"> </v>
      </c>
      <c r="E24" s="46">
        <f>IF(SUM(E11:E22)=0,"",AVERAGE(E11:E22))</f>
        <v>520</v>
      </c>
      <c r="F24" s="14" t="str">
        <f>IF(SUM(F11:F22)=0,"",AVERAGE(F11:F22))</f>
        <v/>
      </c>
      <c r="G24" s="39"/>
    </row>
  </sheetData>
  <protectedRanges>
    <protectedRange sqref="D11:E22 C11:C14 C16:C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C2:G2"/>
    <mergeCell ref="C1:G1"/>
    <mergeCell ref="A1:B1"/>
    <mergeCell ref="A2:B2"/>
    <mergeCell ref="A3:B3"/>
    <mergeCell ref="A4:B4"/>
    <mergeCell ref="A5:B5"/>
    <mergeCell ref="A6:B6"/>
    <mergeCell ref="C6:G6"/>
    <mergeCell ref="C7:G8"/>
    <mergeCell ref="C5:G5"/>
    <mergeCell ref="C4:G4"/>
  </mergeCells>
  <phoneticPr fontId="5" type="noConversion"/>
  <hyperlinks>
    <hyperlink ref="I1" location="'Indice de Edificios'!A1" display="Indice de Edificios" xr:uid="{A7E76A8C-E52C-418F-81A5-01F532346F2F}"/>
  </hyperlinks>
  <printOptions horizontalCentered="1"/>
  <pageMargins left="0.43307086614173229" right="0.47244094488188981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3.5703125" customWidth="1"/>
    <col min="4" max="4" width="14.42578125" bestFit="1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89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23">
        <f>IF('Datos Generales'!J22="","",'Datos Generales'!J22)</f>
        <v>2025</v>
      </c>
      <c r="D3" s="123"/>
      <c r="E3" s="123"/>
      <c r="F3" s="123"/>
      <c r="G3" s="123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8.7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426</v>
      </c>
      <c r="D11" s="4">
        <v>941971</v>
      </c>
      <c r="E11" s="3">
        <v>276</v>
      </c>
      <c r="F11" s="5">
        <f t="shared" ref="F11:F22" si="0">IF(C11=0,"",C11/E11)</f>
        <v>1.5434782608695652</v>
      </c>
      <c r="G11" s="94"/>
    </row>
    <row r="12" spans="1:9" x14ac:dyDescent="0.25">
      <c r="B12" s="43" t="s">
        <v>3</v>
      </c>
      <c r="C12" s="1">
        <v>433</v>
      </c>
      <c r="D12" s="2">
        <v>958260</v>
      </c>
      <c r="E12" s="1">
        <v>276</v>
      </c>
      <c r="F12" s="6">
        <f t="shared" si="0"/>
        <v>1.568840579710145</v>
      </c>
      <c r="G12" s="94"/>
    </row>
    <row r="13" spans="1:9" x14ac:dyDescent="0.25">
      <c r="B13" s="43" t="s">
        <v>4</v>
      </c>
      <c r="C13" s="1">
        <v>418</v>
      </c>
      <c r="D13" s="2">
        <v>1021894</v>
      </c>
      <c r="E13" s="1">
        <v>276</v>
      </c>
      <c r="F13" s="6">
        <f t="shared" si="0"/>
        <v>1.5144927536231885</v>
      </c>
      <c r="G13" s="94"/>
    </row>
    <row r="14" spans="1:9" x14ac:dyDescent="0.25">
      <c r="B14" s="43" t="s">
        <v>5</v>
      </c>
      <c r="C14" s="1">
        <v>536</v>
      </c>
      <c r="D14" s="2">
        <v>1367467</v>
      </c>
      <c r="E14" s="1">
        <v>276</v>
      </c>
      <c r="F14" s="6">
        <f t="shared" si="0"/>
        <v>1.9420289855072463</v>
      </c>
      <c r="G14" s="94"/>
    </row>
    <row r="15" spans="1:9" x14ac:dyDescent="0.25">
      <c r="B15" s="43" t="s">
        <v>6</v>
      </c>
      <c r="C15" s="1">
        <v>503</v>
      </c>
      <c r="D15" s="2">
        <v>1281588</v>
      </c>
      <c r="E15" s="1">
        <v>276</v>
      </c>
      <c r="F15" s="6">
        <f t="shared" si="0"/>
        <v>1.8224637681159421</v>
      </c>
      <c r="G15" s="94"/>
    </row>
    <row r="16" spans="1:9" x14ac:dyDescent="0.25">
      <c r="B16" s="43" t="s">
        <v>7</v>
      </c>
      <c r="C16" s="1">
        <v>532</v>
      </c>
      <c r="D16" s="2">
        <v>1357058</v>
      </c>
      <c r="E16" s="1">
        <v>276</v>
      </c>
      <c r="F16" s="6">
        <f t="shared" si="0"/>
        <v>1.9275362318840579</v>
      </c>
      <c r="G16" s="94"/>
    </row>
    <row r="17" spans="2:7" x14ac:dyDescent="0.25">
      <c r="B17" s="43" t="s">
        <v>8</v>
      </c>
      <c r="C17" s="1">
        <v>534</v>
      </c>
      <c r="D17" s="2">
        <v>1362262</v>
      </c>
      <c r="E17" s="1">
        <v>276</v>
      </c>
      <c r="F17" s="6">
        <f t="shared" si="0"/>
        <v>1.9347826086956521</v>
      </c>
      <c r="G17" s="94"/>
    </row>
    <row r="18" spans="2:7" x14ac:dyDescent="0.25">
      <c r="B18" s="43" t="s">
        <v>9</v>
      </c>
      <c r="C18" s="1">
        <v>656</v>
      </c>
      <c r="D18" s="7">
        <v>1679757</v>
      </c>
      <c r="E18" s="1">
        <v>276</v>
      </c>
      <c r="F18" s="6">
        <f t="shared" si="0"/>
        <v>2.3768115942028984</v>
      </c>
      <c r="G18" s="94"/>
    </row>
    <row r="19" spans="2:7" x14ac:dyDescent="0.25">
      <c r="B19" s="43" t="s">
        <v>10</v>
      </c>
      <c r="C19" s="1">
        <v>847</v>
      </c>
      <c r="D19" s="2">
        <v>2176817</v>
      </c>
      <c r="E19" s="1">
        <v>276</v>
      </c>
      <c r="F19" s="6">
        <f t="shared" si="0"/>
        <v>3.068840579710145</v>
      </c>
      <c r="G19" s="94"/>
    </row>
    <row r="20" spans="2:7" x14ac:dyDescent="0.25">
      <c r="B20" s="43" t="s">
        <v>11</v>
      </c>
      <c r="C20" s="1">
        <v>958</v>
      </c>
      <c r="D20" s="2">
        <v>2465684</v>
      </c>
      <c r="E20" s="1">
        <v>276</v>
      </c>
      <c r="F20" s="6">
        <f t="shared" si="0"/>
        <v>3.4710144927536231</v>
      </c>
      <c r="G20" s="94"/>
    </row>
    <row r="21" spans="2:7" x14ac:dyDescent="0.25">
      <c r="B21" s="43" t="s">
        <v>12</v>
      </c>
      <c r="C21" s="8">
        <v>1515</v>
      </c>
      <c r="D21" s="9">
        <v>3915227</v>
      </c>
      <c r="E21" s="8">
        <v>276</v>
      </c>
      <c r="F21" s="6">
        <f>IF(C21=0,"",C21/E21)</f>
        <v>5.4891304347826084</v>
      </c>
      <c r="G21" s="94"/>
    </row>
    <row r="22" spans="2:7" ht="15.75" thickBot="1" x14ac:dyDescent="0.3">
      <c r="B22" s="44" t="s">
        <v>13</v>
      </c>
      <c r="C22" s="10">
        <v>1531</v>
      </c>
      <c r="D22" s="11">
        <v>3956865</v>
      </c>
      <c r="E22" s="10">
        <v>276</v>
      </c>
      <c r="F22" s="12">
        <f t="shared" si="0"/>
        <v>5.5471014492753623</v>
      </c>
      <c r="G22" s="95"/>
    </row>
    <row r="23" spans="2:7" x14ac:dyDescent="0.25">
      <c r="B23" s="31" t="s">
        <v>46</v>
      </c>
      <c r="C23" s="32">
        <f>IF(SUM(C11:C22)=0,"",SUM(C11:C22))</f>
        <v>8889</v>
      </c>
      <c r="D23" s="33">
        <f>IF(SUM(D11:D22)=0,"",SUM(D11:D22))</f>
        <v>22484850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740.75</v>
      </c>
      <c r="D24" s="38">
        <f>IF(SUM(D11:D22)=0," ",AVERAGE(D11:D22))</f>
        <v>1873737.5</v>
      </c>
      <c r="E24" s="46">
        <f>IF(SUM(E11:E22)=0,"",AVERAGE(E11:E22))</f>
        <v>276</v>
      </c>
      <c r="F24" s="14">
        <f>IF(SUM(F11:F22)=0,"",AVERAGE(F11:F22))</f>
        <v>2.6838768115942027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3">
    <mergeCell ref="C3:G3"/>
    <mergeCell ref="C2:G2"/>
    <mergeCell ref="C1:G1"/>
    <mergeCell ref="A1:B1"/>
    <mergeCell ref="A2:B2"/>
    <mergeCell ref="A3:B3"/>
    <mergeCell ref="A4:B4"/>
    <mergeCell ref="A5:B5"/>
    <mergeCell ref="A6:B6"/>
    <mergeCell ref="C6:G6"/>
    <mergeCell ref="C7:G8"/>
    <mergeCell ref="C5:G5"/>
    <mergeCell ref="C4:G4"/>
  </mergeCells>
  <phoneticPr fontId="5" type="noConversion"/>
  <hyperlinks>
    <hyperlink ref="I1" location="'Indice de Edificios'!A1" display="Indice de Edificios" xr:uid="{949565E1-0B88-43AC-807B-D7373B968231}"/>
  </hyperlinks>
  <printOptions horizontalCentered="1"/>
  <pageMargins left="0.47244094488188981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C0C62-986A-4D4A-96FF-F6DABD914868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4" width="13.5703125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91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23">
        <f>IF('Datos Generales'!J22="","",'Datos Generales'!J22)</f>
        <v>2025</v>
      </c>
      <c r="D3" s="123"/>
      <c r="E3" s="123"/>
      <c r="F3" s="123"/>
      <c r="G3" s="123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8.7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186</v>
      </c>
      <c r="D11" s="4">
        <v>126584</v>
      </c>
      <c r="E11" s="3">
        <v>28</v>
      </c>
      <c r="F11" s="5">
        <f t="shared" ref="F11:F22" si="0">IF(C11=0,"",C11/E11)</f>
        <v>6.6428571428571432</v>
      </c>
      <c r="G11" s="94"/>
    </row>
    <row r="12" spans="1:9" x14ac:dyDescent="0.25">
      <c r="B12" s="43" t="s">
        <v>3</v>
      </c>
      <c r="C12" s="1">
        <v>165</v>
      </c>
      <c r="D12" s="2">
        <v>109563</v>
      </c>
      <c r="E12" s="1">
        <v>28</v>
      </c>
      <c r="F12" s="6">
        <f t="shared" si="0"/>
        <v>5.8928571428571432</v>
      </c>
      <c r="G12" s="94"/>
    </row>
    <row r="13" spans="1:9" x14ac:dyDescent="0.25">
      <c r="B13" s="43" t="s">
        <v>4</v>
      </c>
      <c r="C13" s="1">
        <v>186</v>
      </c>
      <c r="D13" s="2">
        <v>129345</v>
      </c>
      <c r="E13" s="1">
        <v>28</v>
      </c>
      <c r="F13" s="6">
        <f t="shared" si="0"/>
        <v>6.6428571428571432</v>
      </c>
      <c r="G13" s="94"/>
    </row>
    <row r="14" spans="1:9" x14ac:dyDescent="0.25">
      <c r="B14" s="43" t="s">
        <v>5</v>
      </c>
      <c r="C14" s="1">
        <v>271</v>
      </c>
      <c r="D14" s="2">
        <v>209415</v>
      </c>
      <c r="E14" s="1">
        <v>28</v>
      </c>
      <c r="F14" s="6">
        <f t="shared" si="0"/>
        <v>9.6785714285714288</v>
      </c>
      <c r="G14" s="94"/>
    </row>
    <row r="15" spans="1:9" x14ac:dyDescent="0.25">
      <c r="B15" s="43" t="s">
        <v>6</v>
      </c>
      <c r="C15" s="1">
        <v>163</v>
      </c>
      <c r="D15" s="2">
        <v>107679</v>
      </c>
      <c r="E15" s="1">
        <v>28</v>
      </c>
      <c r="F15" s="6">
        <f t="shared" si="0"/>
        <v>5.8214285714285712</v>
      </c>
      <c r="G15" s="94"/>
    </row>
    <row r="16" spans="1:9" x14ac:dyDescent="0.25">
      <c r="B16" s="43" t="s">
        <v>7</v>
      </c>
      <c r="C16" s="1">
        <v>222</v>
      </c>
      <c r="D16" s="2">
        <v>163257</v>
      </c>
      <c r="E16" s="1">
        <v>28</v>
      </c>
      <c r="F16" s="6">
        <f t="shared" si="0"/>
        <v>7.9285714285714288</v>
      </c>
      <c r="G16" s="94"/>
    </row>
    <row r="17" spans="2:7" x14ac:dyDescent="0.25">
      <c r="B17" s="43" t="s">
        <v>8</v>
      </c>
      <c r="C17" s="1">
        <v>526</v>
      </c>
      <c r="D17" s="2">
        <v>449625</v>
      </c>
      <c r="E17" s="1">
        <v>28</v>
      </c>
      <c r="F17" s="6">
        <f t="shared" si="0"/>
        <v>18.785714285714285</v>
      </c>
      <c r="G17" s="94"/>
    </row>
    <row r="18" spans="2:7" x14ac:dyDescent="0.25">
      <c r="B18" s="43" t="s">
        <v>9</v>
      </c>
      <c r="C18" s="1">
        <v>148</v>
      </c>
      <c r="D18" s="7">
        <v>93549</v>
      </c>
      <c r="E18" s="1">
        <v>28</v>
      </c>
      <c r="F18" s="6">
        <f t="shared" si="0"/>
        <v>5.2857142857142856</v>
      </c>
      <c r="G18" s="94"/>
    </row>
    <row r="19" spans="2:7" x14ac:dyDescent="0.25">
      <c r="B19" s="43" t="s">
        <v>10</v>
      </c>
      <c r="C19" s="1">
        <v>206</v>
      </c>
      <c r="D19" s="2">
        <v>148186</v>
      </c>
      <c r="E19" s="1">
        <v>28</v>
      </c>
      <c r="F19" s="6">
        <f t="shared" si="0"/>
        <v>7.3571428571428568</v>
      </c>
      <c r="G19" s="94"/>
    </row>
    <row r="20" spans="2:7" x14ac:dyDescent="0.25">
      <c r="B20" s="43" t="s">
        <v>11</v>
      </c>
      <c r="C20" s="1">
        <v>162</v>
      </c>
      <c r="D20" s="2">
        <v>106737</v>
      </c>
      <c r="E20" s="1">
        <v>28</v>
      </c>
      <c r="F20" s="6">
        <f t="shared" si="0"/>
        <v>5.7857142857142856</v>
      </c>
      <c r="G20" s="94"/>
    </row>
    <row r="21" spans="2:7" x14ac:dyDescent="0.25">
      <c r="B21" s="43" t="s">
        <v>12</v>
      </c>
      <c r="C21" s="8">
        <v>181</v>
      </c>
      <c r="D21" s="9">
        <v>124635</v>
      </c>
      <c r="E21" s="8">
        <v>28</v>
      </c>
      <c r="F21" s="6">
        <f>IF(C21=0,"",C21/E21)</f>
        <v>6.4642857142857144</v>
      </c>
      <c r="G21" s="94"/>
    </row>
    <row r="22" spans="2:7" ht="15.75" thickBot="1" x14ac:dyDescent="0.3">
      <c r="B22" s="44" t="s">
        <v>13</v>
      </c>
      <c r="C22" s="10">
        <v>168</v>
      </c>
      <c r="D22" s="11">
        <v>112389</v>
      </c>
      <c r="E22" s="10">
        <v>28</v>
      </c>
      <c r="F22" s="12">
        <f t="shared" si="0"/>
        <v>6</v>
      </c>
      <c r="G22" s="95"/>
    </row>
    <row r="23" spans="2:7" x14ac:dyDescent="0.25">
      <c r="B23" s="31" t="s">
        <v>46</v>
      </c>
      <c r="C23" s="32">
        <f>IF(SUM(C11:C22)=0,"",SUM(C11:C22))</f>
        <v>2584</v>
      </c>
      <c r="D23" s="33">
        <f>IF(SUM(D11:D22)=0,"",SUM(D11:D22))</f>
        <v>1880964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215.33333333333334</v>
      </c>
      <c r="D24" s="38">
        <f>IF(SUM(D11:D22)=0," ",AVERAGE(D11:D22))</f>
        <v>156747</v>
      </c>
      <c r="E24" s="46">
        <f>IF(SUM(E11:E22)=0,"",AVERAGE(E11:E22))</f>
        <v>28</v>
      </c>
      <c r="F24" s="14">
        <f>IF(SUM(F11:F22)=0,"",AVERAGE(F11:F22))</f>
        <v>7.6904761904761907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3">
    <mergeCell ref="A1:B1"/>
    <mergeCell ref="C1:G1"/>
    <mergeCell ref="A2:B2"/>
    <mergeCell ref="C2:G2"/>
    <mergeCell ref="A3:B3"/>
    <mergeCell ref="C3:G3"/>
    <mergeCell ref="C7:G8"/>
    <mergeCell ref="A4:B4"/>
    <mergeCell ref="C4:G4"/>
    <mergeCell ref="A5:B5"/>
    <mergeCell ref="C5:G5"/>
    <mergeCell ref="A6:B6"/>
    <mergeCell ref="C6:G6"/>
  </mergeCells>
  <hyperlinks>
    <hyperlink ref="I1" location="'Indice de Edificios'!A1" display="Indice de Edificios" xr:uid="{B74A0E7B-5AB1-41F3-969C-515BAA965A98}"/>
  </hyperlinks>
  <printOptions horizontalCentered="1"/>
  <pageMargins left="0.47244094488188981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38077-96C0-4B7C-BB32-1DE5E524966C}">
  <dimension ref="A1:J27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6.7109375" customWidth="1"/>
    <col min="4" max="4" width="13" customWidth="1"/>
    <col min="5" max="5" width="15.140625" customWidth="1"/>
    <col min="6" max="6" width="23.140625" customWidth="1"/>
    <col min="7" max="7" width="13.7109375" customWidth="1"/>
    <col min="9" max="9" width="17.140625" bestFit="1" customWidth="1"/>
  </cols>
  <sheetData>
    <row r="1" spans="1:10" ht="15.75" thickBot="1" x14ac:dyDescent="0.3">
      <c r="A1" s="119" t="s">
        <v>47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10" x14ac:dyDescent="0.25">
      <c r="A2" s="119" t="s">
        <v>44</v>
      </c>
      <c r="B2" s="119"/>
      <c r="C2" s="122" t="s">
        <v>93</v>
      </c>
      <c r="D2" s="122"/>
      <c r="E2" s="122"/>
      <c r="F2" s="122"/>
      <c r="G2" s="122"/>
      <c r="H2" s="22"/>
    </row>
    <row r="3" spans="1:10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10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10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10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10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10" x14ac:dyDescent="0.25">
      <c r="C8" s="121"/>
      <c r="D8" s="121"/>
      <c r="E8" s="121"/>
      <c r="F8" s="121"/>
      <c r="G8" s="121"/>
      <c r="H8" s="121"/>
    </row>
    <row r="9" spans="1:10" x14ac:dyDescent="0.25">
      <c r="C9" s="24"/>
      <c r="D9" s="24"/>
      <c r="E9" s="24"/>
      <c r="F9" s="24"/>
      <c r="G9" s="24"/>
      <c r="H9" s="24"/>
    </row>
    <row r="10" spans="1:10" ht="33" thickBot="1" x14ac:dyDescent="0.3">
      <c r="B10" s="25" t="s">
        <v>0</v>
      </c>
      <c r="C10" s="26" t="s">
        <v>52</v>
      </c>
      <c r="D10" s="26" t="s">
        <v>1</v>
      </c>
      <c r="E10" s="26" t="s">
        <v>15</v>
      </c>
      <c r="F10" s="27" t="s">
        <v>53</v>
      </c>
      <c r="G10" s="93" t="s">
        <v>63</v>
      </c>
    </row>
    <row r="11" spans="1:10" x14ac:dyDescent="0.25">
      <c r="B11" s="28" t="s">
        <v>2</v>
      </c>
      <c r="C11" s="3">
        <v>3</v>
      </c>
      <c r="D11" s="16">
        <v>2619</v>
      </c>
      <c r="E11" s="3">
        <v>87</v>
      </c>
      <c r="F11" s="6">
        <f t="shared" ref="F11:F22" si="0">IF(C11=0,"",C11/E11)</f>
        <v>3.4482758620689655E-2</v>
      </c>
      <c r="G11" s="94"/>
    </row>
    <row r="12" spans="1:10" x14ac:dyDescent="0.25">
      <c r="B12" s="29" t="s">
        <v>3</v>
      </c>
      <c r="C12" s="1">
        <v>6</v>
      </c>
      <c r="D12" s="2">
        <v>5297</v>
      </c>
      <c r="E12" s="1">
        <v>87</v>
      </c>
      <c r="F12" s="6">
        <f t="shared" si="0"/>
        <v>6.8965517241379309E-2</v>
      </c>
      <c r="G12" s="94"/>
      <c r="I12" s="118"/>
      <c r="J12" s="118"/>
    </row>
    <row r="13" spans="1:10" x14ac:dyDescent="0.25">
      <c r="B13" s="29" t="s">
        <v>4</v>
      </c>
      <c r="C13" s="1">
        <v>22</v>
      </c>
      <c r="D13" s="7">
        <v>13981</v>
      </c>
      <c r="E13" s="1">
        <v>87</v>
      </c>
      <c r="F13" s="6">
        <f t="shared" si="0"/>
        <v>0.25287356321839083</v>
      </c>
      <c r="G13" s="94"/>
      <c r="I13" s="118"/>
      <c r="J13" s="118"/>
    </row>
    <row r="14" spans="1:10" x14ac:dyDescent="0.25">
      <c r="B14" s="29" t="s">
        <v>5</v>
      </c>
      <c r="C14" s="1">
        <v>6</v>
      </c>
      <c r="D14" s="2">
        <v>5297</v>
      </c>
      <c r="E14" s="1">
        <v>87</v>
      </c>
      <c r="F14" s="6">
        <f t="shared" si="0"/>
        <v>6.8965517241379309E-2</v>
      </c>
      <c r="G14" s="94"/>
      <c r="I14" s="118"/>
      <c r="J14" s="118"/>
    </row>
    <row r="15" spans="1:10" x14ac:dyDescent="0.25">
      <c r="B15" s="29" t="s">
        <v>6</v>
      </c>
      <c r="C15" s="1">
        <v>4</v>
      </c>
      <c r="D15" s="2">
        <v>4211</v>
      </c>
      <c r="E15" s="1">
        <v>87</v>
      </c>
      <c r="F15" s="6">
        <f t="shared" si="0"/>
        <v>4.5977011494252873E-2</v>
      </c>
      <c r="G15" s="94"/>
      <c r="I15" s="118"/>
      <c r="J15" s="118"/>
    </row>
    <row r="16" spans="1:10" x14ac:dyDescent="0.25">
      <c r="B16" s="29" t="s">
        <v>7</v>
      </c>
      <c r="C16" s="1">
        <v>17</v>
      </c>
      <c r="D16" s="2">
        <v>11267</v>
      </c>
      <c r="E16" s="1">
        <v>87</v>
      </c>
      <c r="F16" s="6">
        <f t="shared" si="0"/>
        <v>0.19540229885057472</v>
      </c>
      <c r="G16" s="94"/>
    </row>
    <row r="17" spans="1:7" x14ac:dyDescent="0.25">
      <c r="B17" s="29" t="s">
        <v>8</v>
      </c>
      <c r="C17" s="1">
        <v>10</v>
      </c>
      <c r="D17" s="2">
        <v>7478</v>
      </c>
      <c r="E17" s="1">
        <v>87</v>
      </c>
      <c r="F17" s="6">
        <f t="shared" si="0"/>
        <v>0.11494252873563218</v>
      </c>
      <c r="G17" s="94"/>
    </row>
    <row r="18" spans="1:7" x14ac:dyDescent="0.25">
      <c r="B18" s="29" t="s">
        <v>9</v>
      </c>
      <c r="C18" s="1">
        <v>9</v>
      </c>
      <c r="D18" s="7">
        <v>6925</v>
      </c>
      <c r="E18" s="1">
        <v>87</v>
      </c>
      <c r="F18" s="6">
        <f t="shared" si="0"/>
        <v>0.10344827586206896</v>
      </c>
      <c r="G18" s="94"/>
    </row>
    <row r="19" spans="1:7" x14ac:dyDescent="0.25">
      <c r="B19" s="29" t="s">
        <v>10</v>
      </c>
      <c r="C19" s="1">
        <v>12</v>
      </c>
      <c r="D19" s="2">
        <v>8553</v>
      </c>
      <c r="E19" s="1">
        <v>87</v>
      </c>
      <c r="F19" s="6">
        <f t="shared" si="0"/>
        <v>0.13793103448275862</v>
      </c>
      <c r="G19" s="94"/>
    </row>
    <row r="20" spans="1:7" x14ac:dyDescent="0.25">
      <c r="B20" s="29" t="s">
        <v>11</v>
      </c>
      <c r="C20" s="1">
        <v>14</v>
      </c>
      <c r="D20" s="2">
        <v>9639</v>
      </c>
      <c r="E20" s="1">
        <v>87</v>
      </c>
      <c r="F20" s="6">
        <f t="shared" si="0"/>
        <v>0.16091954022988506</v>
      </c>
      <c r="G20" s="94"/>
    </row>
    <row r="21" spans="1:7" x14ac:dyDescent="0.25">
      <c r="B21" s="29" t="s">
        <v>12</v>
      </c>
      <c r="C21" s="8">
        <v>14</v>
      </c>
      <c r="D21" s="9">
        <v>9639</v>
      </c>
      <c r="E21" s="8">
        <v>87</v>
      </c>
      <c r="F21" s="6">
        <f>IF(C21=0,"",C21/E21)</f>
        <v>0.16091954022988506</v>
      </c>
      <c r="G21" s="94"/>
    </row>
    <row r="22" spans="1:7" ht="15.75" thickBot="1" x14ac:dyDescent="0.3">
      <c r="B22" s="30" t="s">
        <v>13</v>
      </c>
      <c r="C22" s="10">
        <v>12</v>
      </c>
      <c r="D22" s="11">
        <v>8553</v>
      </c>
      <c r="E22" s="10">
        <v>87</v>
      </c>
      <c r="F22" s="12">
        <f t="shared" si="0"/>
        <v>0.13793103448275862</v>
      </c>
      <c r="G22" s="95"/>
    </row>
    <row r="23" spans="1:7" x14ac:dyDescent="0.25">
      <c r="B23" s="31" t="s">
        <v>46</v>
      </c>
      <c r="C23" s="32">
        <f>IF(SUM(C11:C22)=0,"",SUM(C11:C22))</f>
        <v>129</v>
      </c>
      <c r="D23" s="33">
        <f>IF(SUM(D11:D22)=0,"",SUM(D11:D22))</f>
        <v>93459</v>
      </c>
      <c r="E23" s="34" t="s">
        <v>57</v>
      </c>
      <c r="F23" s="35" t="s">
        <v>57</v>
      </c>
      <c r="G23" s="35"/>
    </row>
    <row r="24" spans="1:7" ht="15.75" thickBot="1" x14ac:dyDescent="0.3">
      <c r="B24" s="36" t="s">
        <v>56</v>
      </c>
      <c r="C24" s="37">
        <f>IF(SUM(C11:C22)=0," ",AVERAGE(C11:C22))</f>
        <v>10.75</v>
      </c>
      <c r="D24" s="38">
        <f>IF(SUM(D11:D22)=0," ",AVERAGE(D11:D22))</f>
        <v>7788.25</v>
      </c>
      <c r="E24" s="37">
        <f>IF(SUM(E11:E22)=0,"",AVERAGE(E11:E22))</f>
        <v>87</v>
      </c>
      <c r="F24" s="39">
        <f>IF(SUM(F11:F22)=0,"",AVERAGE(F11:F22))</f>
        <v>0.1235632183908046</v>
      </c>
      <c r="G24" s="39"/>
    </row>
    <row r="25" spans="1:7" x14ac:dyDescent="0.25">
      <c r="A25" s="40"/>
    </row>
    <row r="26" spans="1:7" x14ac:dyDescent="0.25">
      <c r="A26" s="40"/>
    </row>
    <row r="27" spans="1:7" x14ac:dyDescent="0.25">
      <c r="A27" s="40"/>
    </row>
  </sheetData>
  <sheetProtection autoFilter="0"/>
  <protectedRanges>
    <protectedRange sqref="D1:E1 F3:G3 D6:E7 F6:G9 D3:E3" name="Rango2"/>
    <protectedRange sqref="C20:E22" name="Rango3"/>
    <protectedRange sqref="C11:E19" name="Rango3_2"/>
    <protectedRange sqref="D4:G4" name="Rango2_1"/>
    <protectedRange sqref="D5:G5" name="Rango2_2"/>
    <protectedRange sqref="D2:G2" name="Rango2_3"/>
  </protectedRanges>
  <mergeCells count="16">
    <mergeCell ref="A4:B4"/>
    <mergeCell ref="C4:G4"/>
    <mergeCell ref="A1:B1"/>
    <mergeCell ref="C1:G1"/>
    <mergeCell ref="A2:B2"/>
    <mergeCell ref="C2:G2"/>
    <mergeCell ref="A3:B3"/>
    <mergeCell ref="I13:J13"/>
    <mergeCell ref="I14:J14"/>
    <mergeCell ref="I15:J15"/>
    <mergeCell ref="A5:B5"/>
    <mergeCell ref="C5:G5"/>
    <mergeCell ref="A6:B6"/>
    <mergeCell ref="C6:G6"/>
    <mergeCell ref="C7:H8"/>
    <mergeCell ref="I12:J12"/>
  </mergeCells>
  <hyperlinks>
    <hyperlink ref="I1" location="'Indice de Edificios'!A1" display="Indice de Edificios" xr:uid="{6979D36D-5A81-4D7E-9D2A-F352D633C5B8}"/>
  </hyperlinks>
  <printOptions horizontalCentered="1"/>
  <pageMargins left="0.62992125984251968" right="0.31496062992125984" top="1.1417322834645669" bottom="0.78740157480314965" header="0.31496062992125984" footer="0.31496062992125984"/>
  <pageSetup scale="90" orientation="portrait" errors="dash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C4A8-71EA-4EB8-82B7-7E54E7C2E02B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1" width="12.7109375" customWidth="1"/>
    <col min="2" max="2" width="11.7109375" customWidth="1"/>
    <col min="3" max="3" width="17" customWidth="1"/>
    <col min="4" max="4" width="15" customWidth="1"/>
    <col min="5" max="5" width="15.7109375" customWidth="1"/>
    <col min="6" max="6" width="22.5703125" customWidth="1"/>
    <col min="7" max="7" width="13.7109375" customWidth="1"/>
    <col min="8" max="8" width="10.85546875" customWidth="1"/>
    <col min="9" max="9" width="17.140625" bestFit="1" customWidth="1"/>
  </cols>
  <sheetData>
    <row r="1" spans="1:9" ht="15.75" thickBot="1" x14ac:dyDescent="0.3">
      <c r="A1" s="119" t="s">
        <v>47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95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7.25" customHeight="1" x14ac:dyDescent="0.25">
      <c r="A7" s="23"/>
      <c r="B7" s="23"/>
      <c r="C7" s="121" t="s">
        <v>55</v>
      </c>
      <c r="D7" s="121"/>
      <c r="E7" s="121"/>
      <c r="F7" s="121"/>
      <c r="G7" s="121"/>
      <c r="H7" s="121"/>
    </row>
    <row r="8" spans="1:9" x14ac:dyDescent="0.25">
      <c r="C8" s="121"/>
      <c r="D8" s="121"/>
      <c r="E8" s="121"/>
      <c r="F8" s="121"/>
      <c r="G8" s="121"/>
      <c r="H8" s="121"/>
    </row>
    <row r="9" spans="1:9" x14ac:dyDescent="0.25">
      <c r="C9" s="24"/>
      <c r="D9" s="24"/>
      <c r="E9" s="24"/>
      <c r="F9" s="24"/>
      <c r="G9" s="24"/>
      <c r="H9" s="24"/>
    </row>
    <row r="10" spans="1:9" ht="45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15</v>
      </c>
      <c r="D11" s="4">
        <v>7508</v>
      </c>
      <c r="E11" s="20">
        <v>27</v>
      </c>
      <c r="F11" s="5">
        <f t="shared" ref="F11:F22" si="0">IF(C11=0,"",C11/E11)</f>
        <v>0.55555555555555558</v>
      </c>
      <c r="G11" s="94"/>
    </row>
    <row r="12" spans="1:9" x14ac:dyDescent="0.25">
      <c r="B12" s="29" t="s">
        <v>3</v>
      </c>
      <c r="C12" s="1">
        <v>1</v>
      </c>
      <c r="D12" s="2">
        <v>2583</v>
      </c>
      <c r="E12" s="21">
        <v>27</v>
      </c>
      <c r="F12" s="6">
        <f t="shared" si="0"/>
        <v>3.7037037037037035E-2</v>
      </c>
      <c r="G12" s="94"/>
    </row>
    <row r="13" spans="1:9" x14ac:dyDescent="0.25">
      <c r="B13" s="29" t="s">
        <v>4</v>
      </c>
      <c r="C13" s="1">
        <v>4</v>
      </c>
      <c r="D13" s="7">
        <v>4211</v>
      </c>
      <c r="E13" s="21">
        <v>27</v>
      </c>
      <c r="F13" s="6">
        <f t="shared" si="0"/>
        <v>0.14814814814814814</v>
      </c>
      <c r="G13" s="94"/>
    </row>
    <row r="14" spans="1:9" x14ac:dyDescent="0.25">
      <c r="B14" s="29" t="s">
        <v>5</v>
      </c>
      <c r="C14" s="1">
        <v>8</v>
      </c>
      <c r="D14" s="2">
        <v>6382</v>
      </c>
      <c r="E14" s="21">
        <v>27</v>
      </c>
      <c r="F14" s="6">
        <f t="shared" si="0"/>
        <v>0.29629629629629628</v>
      </c>
      <c r="G14" s="94"/>
    </row>
    <row r="15" spans="1:9" x14ac:dyDescent="0.25">
      <c r="B15" s="29" t="s">
        <v>6</v>
      </c>
      <c r="C15" s="1">
        <v>227</v>
      </c>
      <c r="D15" s="2">
        <v>167967</v>
      </c>
      <c r="E15" s="21">
        <v>27</v>
      </c>
      <c r="F15" s="6">
        <f t="shared" si="0"/>
        <v>8.4074074074074066</v>
      </c>
      <c r="G15" s="94"/>
    </row>
    <row r="16" spans="1:9" x14ac:dyDescent="0.25">
      <c r="B16" s="29" t="s">
        <v>7</v>
      </c>
      <c r="C16" s="1">
        <v>167</v>
      </c>
      <c r="D16" s="2">
        <v>111447</v>
      </c>
      <c r="E16" s="21">
        <v>27</v>
      </c>
      <c r="F16" s="6">
        <f t="shared" si="0"/>
        <v>6.1851851851851851</v>
      </c>
      <c r="G16" s="94"/>
    </row>
    <row r="17" spans="2:7" x14ac:dyDescent="0.25">
      <c r="B17" s="29" t="s">
        <v>8</v>
      </c>
      <c r="C17" s="1">
        <v>6</v>
      </c>
      <c r="D17" s="2">
        <v>5297</v>
      </c>
      <c r="E17" s="21">
        <v>27</v>
      </c>
      <c r="F17" s="6">
        <f t="shared" si="0"/>
        <v>0.22222222222222221</v>
      </c>
      <c r="G17" s="94"/>
    </row>
    <row r="18" spans="2:7" x14ac:dyDescent="0.25">
      <c r="B18" s="29" t="s">
        <v>9</v>
      </c>
      <c r="C18" s="1">
        <v>4</v>
      </c>
      <c r="D18" s="7">
        <v>4211</v>
      </c>
      <c r="E18" s="21">
        <v>27</v>
      </c>
      <c r="F18" s="6">
        <f t="shared" si="0"/>
        <v>0.14814814814814814</v>
      </c>
      <c r="G18" s="94"/>
    </row>
    <row r="19" spans="2:7" x14ac:dyDescent="0.25">
      <c r="B19" s="29" t="s">
        <v>10</v>
      </c>
      <c r="C19" s="1">
        <v>4</v>
      </c>
      <c r="D19" s="2">
        <v>4211</v>
      </c>
      <c r="E19" s="1">
        <v>27</v>
      </c>
      <c r="F19" s="6">
        <f t="shared" si="0"/>
        <v>0.14814814814814814</v>
      </c>
      <c r="G19" s="94"/>
    </row>
    <row r="20" spans="2:7" x14ac:dyDescent="0.25">
      <c r="B20" s="29" t="s">
        <v>11</v>
      </c>
      <c r="C20" s="1">
        <v>0</v>
      </c>
      <c r="D20" s="2">
        <v>2040</v>
      </c>
      <c r="E20" s="1">
        <v>27</v>
      </c>
      <c r="F20" s="6" t="str">
        <f t="shared" si="0"/>
        <v/>
      </c>
      <c r="G20" s="94"/>
    </row>
    <row r="21" spans="2:7" x14ac:dyDescent="0.25">
      <c r="B21" s="29" t="s">
        <v>12</v>
      </c>
      <c r="C21" s="8">
        <v>0</v>
      </c>
      <c r="D21" s="9">
        <v>2040</v>
      </c>
      <c r="E21" s="8">
        <v>27</v>
      </c>
      <c r="F21" s="6" t="str">
        <f t="shared" si="0"/>
        <v/>
      </c>
      <c r="G21" s="94"/>
    </row>
    <row r="22" spans="2:7" ht="15.75" thickBot="1" x14ac:dyDescent="0.3">
      <c r="B22" s="30" t="s">
        <v>13</v>
      </c>
      <c r="C22" s="10">
        <v>0</v>
      </c>
      <c r="D22" s="11">
        <v>2040</v>
      </c>
      <c r="E22" s="10">
        <v>27</v>
      </c>
      <c r="F22" s="12" t="str">
        <f t="shared" si="0"/>
        <v/>
      </c>
      <c r="G22" s="95"/>
    </row>
    <row r="23" spans="2:7" x14ac:dyDescent="0.25">
      <c r="B23" s="31" t="s">
        <v>46</v>
      </c>
      <c r="C23" s="32">
        <f>IF(SUM(C11:C22)=0,"",SUM(C11:C22))</f>
        <v>436</v>
      </c>
      <c r="D23" s="33">
        <f>IF(SUM(D11:D22)=0,"",SUM(D11:D22))</f>
        <v>319937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36.333333333333336</v>
      </c>
      <c r="D24" s="38">
        <f>IF(SUM(D11:D22)=0," ",AVERAGE(D11:D22))</f>
        <v>26661.416666666668</v>
      </c>
      <c r="E24" s="48">
        <f>IF(SUM(E11:E22)=0,"",AVERAGE(E11:E22))</f>
        <v>27</v>
      </c>
      <c r="F24" s="15">
        <f>IF(SUM(F11:F22)=0,"",AVERAGE(F11:F22))</f>
        <v>1.7942386831275716</v>
      </c>
      <c r="G24" s="39"/>
    </row>
  </sheetData>
  <sheetProtection autoFilter="0"/>
  <protectedRanges>
    <protectedRange sqref="C20:E22" name="Rango3"/>
    <protectedRange sqref="D3:G3 D6:G6" name="Rango2"/>
    <protectedRange sqref="C11:E18" name="Rango3_1"/>
    <protectedRange sqref="D4:G4" name="Rango2_1"/>
    <protectedRange sqref="D5:G5" name="Rango2_2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EB3BBE97-55E4-4843-BB53-22A9F84AB12A}"/>
  </hyperlinks>
  <printOptions horizontalCentered="1"/>
  <pageMargins left="0.51181102362204722" right="0.31496062992125984" top="0.98425196850393704" bottom="0.74803149606299213" header="0.31496062992125984" footer="0.31496062992125984"/>
  <pageSetup paperSize="9" scale="90"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117B-5E8F-4232-9B0D-318F3AA55552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4" width="15.140625" customWidth="1"/>
    <col min="5" max="5" width="15.7109375" customWidth="1"/>
    <col min="6" max="6" width="23" customWidth="1"/>
    <col min="7" max="7" width="13.7109375" customWidth="1"/>
    <col min="8" max="8" width="8.855468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97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47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47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47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47"/>
    </row>
    <row r="7" spans="1:9" ht="21.75" customHeight="1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9" ht="9" customHeight="1" x14ac:dyDescent="0.25">
      <c r="C8" s="121"/>
      <c r="D8" s="121"/>
      <c r="E8" s="121"/>
      <c r="F8" s="121"/>
      <c r="G8" s="121"/>
      <c r="H8" s="12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64</v>
      </c>
      <c r="D11" s="4">
        <v>38217</v>
      </c>
      <c r="E11" s="3">
        <v>83</v>
      </c>
      <c r="F11" s="5">
        <f t="shared" ref="F11:F22" si="0">IF(C11=0,"",C11/E11)</f>
        <v>0.77108433734939763</v>
      </c>
      <c r="G11" s="94"/>
    </row>
    <row r="12" spans="1:9" x14ac:dyDescent="0.25">
      <c r="B12" s="29" t="s">
        <v>3</v>
      </c>
      <c r="C12" s="1">
        <v>64</v>
      </c>
      <c r="D12" s="2">
        <v>36778</v>
      </c>
      <c r="E12" s="1">
        <v>83</v>
      </c>
      <c r="F12" s="6">
        <f t="shared" si="0"/>
        <v>0.77108433734939763</v>
      </c>
      <c r="G12" s="94"/>
    </row>
    <row r="13" spans="1:9" x14ac:dyDescent="0.25">
      <c r="B13" s="29" t="s">
        <v>4</v>
      </c>
      <c r="C13" s="1">
        <v>64</v>
      </c>
      <c r="D13" s="2">
        <v>36778</v>
      </c>
      <c r="E13" s="1">
        <v>83</v>
      </c>
      <c r="F13" s="6">
        <f t="shared" si="0"/>
        <v>0.77108433734939763</v>
      </c>
      <c r="G13" s="94"/>
    </row>
    <row r="14" spans="1:9" x14ac:dyDescent="0.25">
      <c r="B14" s="29" t="s">
        <v>5</v>
      </c>
      <c r="C14" s="1">
        <v>64</v>
      </c>
      <c r="D14" s="2">
        <v>36778</v>
      </c>
      <c r="E14" s="1">
        <v>83</v>
      </c>
      <c r="F14" s="6">
        <f t="shared" si="0"/>
        <v>0.77108433734939763</v>
      </c>
      <c r="G14" s="94"/>
    </row>
    <row r="15" spans="1:9" x14ac:dyDescent="0.25">
      <c r="B15" s="29" t="s">
        <v>6</v>
      </c>
      <c r="C15" s="1">
        <v>64</v>
      </c>
      <c r="D15" s="2">
        <v>36778</v>
      </c>
      <c r="E15" s="1">
        <v>83</v>
      </c>
      <c r="F15" s="6">
        <f t="shared" si="0"/>
        <v>0.77108433734939763</v>
      </c>
      <c r="G15" s="94"/>
    </row>
    <row r="16" spans="1:9" x14ac:dyDescent="0.25">
      <c r="B16" s="29" t="s">
        <v>7</v>
      </c>
      <c r="C16" s="1">
        <v>64</v>
      </c>
      <c r="D16" s="2">
        <v>36778</v>
      </c>
      <c r="E16" s="1">
        <v>83</v>
      </c>
      <c r="F16" s="6">
        <f t="shared" si="0"/>
        <v>0.77108433734939763</v>
      </c>
      <c r="G16" s="94"/>
    </row>
    <row r="17" spans="2:7" x14ac:dyDescent="0.25">
      <c r="B17" s="29" t="s">
        <v>8</v>
      </c>
      <c r="C17" s="1">
        <v>64</v>
      </c>
      <c r="D17" s="2">
        <v>36778</v>
      </c>
      <c r="E17" s="1">
        <v>83</v>
      </c>
      <c r="F17" s="6">
        <f t="shared" si="0"/>
        <v>0.77108433734939763</v>
      </c>
      <c r="G17" s="94"/>
    </row>
    <row r="18" spans="2:7" x14ac:dyDescent="0.25">
      <c r="B18" s="29" t="s">
        <v>9</v>
      </c>
      <c r="C18" s="1">
        <v>1</v>
      </c>
      <c r="D18" s="7">
        <v>2583</v>
      </c>
      <c r="E18" s="1">
        <v>83</v>
      </c>
      <c r="F18" s="6">
        <f t="shared" si="0"/>
        <v>1.2048192771084338E-2</v>
      </c>
      <c r="G18" s="94"/>
    </row>
    <row r="19" spans="2:7" x14ac:dyDescent="0.25">
      <c r="B19" s="29" t="s">
        <v>10</v>
      </c>
      <c r="C19" s="1">
        <v>18</v>
      </c>
      <c r="D19" s="2">
        <v>11810</v>
      </c>
      <c r="E19" s="1">
        <v>83</v>
      </c>
      <c r="F19" s="6">
        <f t="shared" si="0"/>
        <v>0.21686746987951808</v>
      </c>
      <c r="G19" s="94"/>
    </row>
    <row r="20" spans="2:7" x14ac:dyDescent="0.25">
      <c r="B20" s="29" t="s">
        <v>11</v>
      </c>
      <c r="C20" s="1">
        <v>19</v>
      </c>
      <c r="D20" s="2">
        <v>12353</v>
      </c>
      <c r="E20" s="1">
        <v>83</v>
      </c>
      <c r="F20" s="6">
        <f t="shared" si="0"/>
        <v>0.2289156626506024</v>
      </c>
      <c r="G20" s="94"/>
    </row>
    <row r="21" spans="2:7" x14ac:dyDescent="0.25">
      <c r="B21" s="29" t="s">
        <v>12</v>
      </c>
      <c r="C21" s="8">
        <v>18</v>
      </c>
      <c r="D21" s="9">
        <v>11810</v>
      </c>
      <c r="E21" s="8">
        <v>83</v>
      </c>
      <c r="F21" s="6">
        <f>IF(C21=0,"",C21/E21)</f>
        <v>0.21686746987951808</v>
      </c>
      <c r="G21" s="94"/>
    </row>
    <row r="22" spans="2:7" ht="15.75" thickBot="1" x14ac:dyDescent="0.3">
      <c r="B22" s="30" t="s">
        <v>13</v>
      </c>
      <c r="C22" s="10">
        <v>19</v>
      </c>
      <c r="D22" s="11">
        <v>12353</v>
      </c>
      <c r="E22" s="10">
        <v>83</v>
      </c>
      <c r="F22" s="12">
        <f t="shared" si="0"/>
        <v>0.2289156626506024</v>
      </c>
      <c r="G22" s="95"/>
    </row>
    <row r="23" spans="2:7" x14ac:dyDescent="0.25">
      <c r="B23" s="31" t="s">
        <v>46</v>
      </c>
      <c r="C23" s="32">
        <f>IF(SUM(C11:C22)=0,"",SUM(C11:C22))</f>
        <v>523</v>
      </c>
      <c r="D23" s="33">
        <f>IF(SUM(D11:D22)=0,"",SUM(D11:D22))</f>
        <v>309794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43.583333333333336</v>
      </c>
      <c r="D24" s="38">
        <f>IF(SUM(D11:D22)=0," ",AVERAGE(D11:D22))</f>
        <v>25816.166666666668</v>
      </c>
      <c r="E24" s="46">
        <f>IF(SUM(E11:E22)=0,"",AVERAGE(E11:E22))</f>
        <v>83</v>
      </c>
      <c r="F24" s="14">
        <f>IF(SUM(F11:F22)=0,"",AVERAGE(F11:F22))</f>
        <v>0.52510040160642568</v>
      </c>
      <c r="G24" s="39"/>
    </row>
  </sheetData>
  <sheetProtection autoFilter="0"/>
  <protectedRanges>
    <protectedRange sqref="C11:E22" name="Rango3"/>
    <protectedRange sqref="D1:E1" name="Rango2"/>
    <protectedRange sqref="D7:E7 F7:G8" name="Rango2_1"/>
    <protectedRange sqref="D3:G3 D6:G6" name="Rango2_1_1"/>
    <protectedRange sqref="D4:G4" name="Rango2_2"/>
    <protectedRange sqref="D5:G5" name="Rango2_2_1"/>
    <protectedRange sqref="D2:G2" name="Rango2_1_1_1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825DA733-1816-4175-A317-129845BC365F}"/>
  </hyperlinks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FDFE4-2E17-41EF-AE05-D01CE936C9CD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1" width="12.7109375" customWidth="1"/>
    <col min="2" max="2" width="12.42578125" customWidth="1"/>
    <col min="3" max="3" width="14.5703125" customWidth="1"/>
    <col min="4" max="4" width="15" customWidth="1"/>
    <col min="5" max="5" width="15.140625" customWidth="1"/>
    <col min="6" max="6" width="24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3" t="s">
        <v>99</v>
      </c>
      <c r="D2" s="123"/>
      <c r="E2" s="123"/>
      <c r="F2" s="123"/>
      <c r="G2" s="123"/>
      <c r="H2" s="47"/>
    </row>
    <row r="3" spans="1:9" x14ac:dyDescent="0.25">
      <c r="A3" s="119" t="s">
        <v>45</v>
      </c>
      <c r="B3" s="119"/>
      <c r="C3" s="18">
        <f>IF('Datos Generales'!J22="","",'Datos Generales'!J22)</f>
        <v>2025</v>
      </c>
      <c r="D3" s="18"/>
      <c r="E3" s="18"/>
      <c r="F3" s="18"/>
      <c r="G3" s="18"/>
      <c r="H3" s="47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47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47"/>
    </row>
    <row r="6" spans="1:9" x14ac:dyDescent="0.25">
      <c r="A6" s="119" t="s">
        <v>54</v>
      </c>
      <c r="B6" s="119"/>
      <c r="C6" s="123">
        <v>1</v>
      </c>
      <c r="D6" s="123"/>
      <c r="E6" s="123"/>
      <c r="F6" s="123"/>
      <c r="G6" s="123"/>
      <c r="H6" s="47"/>
    </row>
    <row r="7" spans="1:9" ht="21.75" customHeight="1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9" ht="9" customHeight="1" x14ac:dyDescent="0.25">
      <c r="C8" s="121"/>
      <c r="D8" s="121"/>
      <c r="E8" s="121"/>
      <c r="F8" s="121"/>
      <c r="G8" s="121"/>
      <c r="H8" s="12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23</v>
      </c>
      <c r="D11" s="4">
        <v>45715</v>
      </c>
      <c r="E11" s="3">
        <v>82</v>
      </c>
      <c r="F11" s="5">
        <f t="shared" ref="F11:F22" si="0">IF(C11=0,"",C11/E11)</f>
        <v>0.28048780487804881</v>
      </c>
      <c r="G11" s="94"/>
    </row>
    <row r="12" spans="1:9" x14ac:dyDescent="0.25">
      <c r="B12" s="29" t="s">
        <v>3</v>
      </c>
      <c r="C12" s="1">
        <v>12</v>
      </c>
      <c r="D12" s="2">
        <v>23305</v>
      </c>
      <c r="E12" s="1">
        <v>82</v>
      </c>
      <c r="F12" s="6">
        <f t="shared" si="0"/>
        <v>0.14634146341463414</v>
      </c>
      <c r="G12" s="94"/>
    </row>
    <row r="13" spans="1:9" x14ac:dyDescent="0.25">
      <c r="B13" s="29" t="s">
        <v>4</v>
      </c>
      <c r="C13" s="1">
        <v>19</v>
      </c>
      <c r="D13" s="2">
        <v>38527</v>
      </c>
      <c r="E13" s="1">
        <v>82</v>
      </c>
      <c r="F13" s="6">
        <f t="shared" si="0"/>
        <v>0.23170731707317074</v>
      </c>
      <c r="G13" s="94"/>
    </row>
    <row r="14" spans="1:9" x14ac:dyDescent="0.25">
      <c r="B14" s="29" t="s">
        <v>5</v>
      </c>
      <c r="C14" s="1">
        <v>18</v>
      </c>
      <c r="D14" s="2">
        <v>36772</v>
      </c>
      <c r="E14" s="1">
        <v>82</v>
      </c>
      <c r="F14" s="6">
        <f t="shared" si="0"/>
        <v>0.21951219512195122</v>
      </c>
      <c r="G14" s="94"/>
    </row>
    <row r="15" spans="1:9" x14ac:dyDescent="0.25">
      <c r="B15" s="29" t="s">
        <v>6</v>
      </c>
      <c r="C15" s="1">
        <v>19</v>
      </c>
      <c r="D15" s="2">
        <v>38689</v>
      </c>
      <c r="E15" s="1">
        <v>82</v>
      </c>
      <c r="F15" s="6">
        <f t="shared" si="0"/>
        <v>0.23170731707317074</v>
      </c>
      <c r="G15" s="94"/>
    </row>
    <row r="16" spans="1:9" x14ac:dyDescent="0.25">
      <c r="B16" s="29" t="s">
        <v>7</v>
      </c>
      <c r="C16" s="1">
        <v>190</v>
      </c>
      <c r="D16" s="2">
        <v>467033</v>
      </c>
      <c r="E16" s="1">
        <v>82</v>
      </c>
      <c r="F16" s="6">
        <f t="shared" si="0"/>
        <v>2.3170731707317072</v>
      </c>
      <c r="G16" s="94"/>
    </row>
    <row r="17" spans="2:7" x14ac:dyDescent="0.25">
      <c r="B17" s="29" t="s">
        <v>8</v>
      </c>
      <c r="C17" s="1">
        <v>71</v>
      </c>
      <c r="D17" s="2">
        <v>157347</v>
      </c>
      <c r="E17" s="1">
        <v>82</v>
      </c>
      <c r="F17" s="6">
        <f t="shared" si="0"/>
        <v>0.86585365853658536</v>
      </c>
      <c r="G17" s="94"/>
    </row>
    <row r="18" spans="2:7" x14ac:dyDescent="0.25">
      <c r="B18" s="29" t="s">
        <v>9</v>
      </c>
      <c r="C18" s="1">
        <v>45</v>
      </c>
      <c r="D18" s="7">
        <v>96787</v>
      </c>
      <c r="E18" s="1">
        <v>82</v>
      </c>
      <c r="F18" s="6">
        <f t="shared" si="0"/>
        <v>0.54878048780487809</v>
      </c>
      <c r="G18" s="94"/>
    </row>
    <row r="19" spans="2:7" x14ac:dyDescent="0.25">
      <c r="B19" s="29" t="s">
        <v>10</v>
      </c>
      <c r="C19" s="1">
        <v>29</v>
      </c>
      <c r="D19" s="2">
        <v>60832</v>
      </c>
      <c r="E19" s="1">
        <v>82</v>
      </c>
      <c r="F19" s="6">
        <f t="shared" si="0"/>
        <v>0.35365853658536583</v>
      </c>
      <c r="G19" s="94"/>
    </row>
    <row r="20" spans="2:7" x14ac:dyDescent="0.25">
      <c r="B20" s="29" t="s">
        <v>11</v>
      </c>
      <c r="C20" s="1">
        <v>63</v>
      </c>
      <c r="D20" s="2">
        <v>137238</v>
      </c>
      <c r="E20" s="1">
        <v>82</v>
      </c>
      <c r="F20" s="6">
        <f t="shared" si="0"/>
        <v>0.76829268292682928</v>
      </c>
      <c r="G20" s="94"/>
    </row>
    <row r="21" spans="2:7" x14ac:dyDescent="0.25">
      <c r="B21" s="29" t="s">
        <v>12</v>
      </c>
      <c r="C21" s="8">
        <v>113</v>
      </c>
      <c r="D21" s="9">
        <v>266648</v>
      </c>
      <c r="E21" s="8">
        <v>82</v>
      </c>
      <c r="F21" s="6">
        <f>IF(C21=0,"",C21/E21)</f>
        <v>1.3780487804878048</v>
      </c>
      <c r="G21" s="94"/>
    </row>
    <row r="22" spans="2:7" ht="15.75" thickBot="1" x14ac:dyDescent="0.3">
      <c r="B22" s="30" t="s">
        <v>13</v>
      </c>
      <c r="C22" s="10">
        <v>9</v>
      </c>
      <c r="D22" s="11">
        <v>19516</v>
      </c>
      <c r="E22" s="10">
        <v>82</v>
      </c>
      <c r="F22" s="12">
        <f t="shared" si="0"/>
        <v>0.10975609756097561</v>
      </c>
      <c r="G22" s="95"/>
    </row>
    <row r="23" spans="2:7" x14ac:dyDescent="0.25">
      <c r="B23" s="31" t="s">
        <v>46</v>
      </c>
      <c r="C23" s="32">
        <f>IF(SUM(C11:C22)=0,"",SUM(C11:C22))</f>
        <v>611</v>
      </c>
      <c r="D23" s="33">
        <f>IF(SUM(D11:D22)=0,"",SUM(D11:D22))</f>
        <v>1388409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50.916666666666664</v>
      </c>
      <c r="D24" s="38">
        <f>IF(SUM(D11:D22)=0," ",AVERAGE(D11:D22))</f>
        <v>115700.75</v>
      </c>
      <c r="E24" s="46">
        <f>IF(SUM(E11:E22)=0,"",AVERAGE(E11:E22))</f>
        <v>82</v>
      </c>
      <c r="F24" s="14">
        <f>IF(SUM(F11:F22)=0,"",AVERAGE(F11:F22))</f>
        <v>0.62093495934959353</v>
      </c>
      <c r="G24" s="39"/>
    </row>
  </sheetData>
  <sheetProtection autoFilter="0"/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5FBB7083-8E40-48E2-9CDC-584593162661}"/>
  </hyperlinks>
  <printOptions horizontalCentered="1"/>
  <pageMargins left="0.35433070866141736" right="0.31496062992125984" top="1.1023622047244095" bottom="0.74803149606299213" header="0.31496062992125984" footer="0.31496062992125984"/>
  <pageSetup paperSize="9" scale="90"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A05B6-E6A3-4AF0-B90B-02D9810C505C}">
  <dimension ref="A1:I24"/>
  <sheetViews>
    <sheetView showGridLines="0" zoomScaleNormal="100" workbookViewId="0">
      <selection activeCell="F22" sqref="F22"/>
    </sheetView>
  </sheetViews>
  <sheetFormatPr baseColWidth="10" defaultColWidth="11.42578125" defaultRowHeight="15" x14ac:dyDescent="0.25"/>
  <cols>
    <col min="1" max="2" width="12.7109375" customWidth="1"/>
    <col min="3" max="3" width="16.7109375" customWidth="1"/>
    <col min="4" max="4" width="14.42578125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101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21.75" customHeight="1" x14ac:dyDescent="0.25">
      <c r="A7" s="23"/>
      <c r="B7" s="23"/>
      <c r="C7" s="121" t="s">
        <v>55</v>
      </c>
      <c r="D7" s="121"/>
      <c r="E7" s="121"/>
      <c r="F7" s="121"/>
      <c r="G7" s="41"/>
      <c r="H7" s="41"/>
    </row>
    <row r="8" spans="1:9" ht="18.75" customHeight="1" x14ac:dyDescent="0.25">
      <c r="C8" s="121"/>
      <c r="D8" s="121"/>
      <c r="E8" s="121"/>
      <c r="F8" s="121"/>
      <c r="G8" s="4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32</v>
      </c>
      <c r="D11" s="4">
        <v>64384</v>
      </c>
      <c r="E11" s="3">
        <v>1</v>
      </c>
      <c r="F11" s="5">
        <f t="shared" ref="F11:F22" si="0">IF(C11=0,"",C11/E11)</f>
        <v>32</v>
      </c>
      <c r="G11" s="94"/>
    </row>
    <row r="12" spans="1:9" x14ac:dyDescent="0.25">
      <c r="B12" s="29" t="s">
        <v>3</v>
      </c>
      <c r="C12" s="1">
        <v>217</v>
      </c>
      <c r="D12" s="2">
        <v>471807</v>
      </c>
      <c r="E12" s="1">
        <v>1</v>
      </c>
      <c r="F12" s="6">
        <f t="shared" si="0"/>
        <v>217</v>
      </c>
      <c r="G12" s="94"/>
    </row>
    <row r="13" spans="1:9" x14ac:dyDescent="0.25">
      <c r="B13" s="29" t="s">
        <v>4</v>
      </c>
      <c r="C13" s="1">
        <v>625</v>
      </c>
      <c r="D13" s="2">
        <v>1539574</v>
      </c>
      <c r="E13" s="1">
        <v>1</v>
      </c>
      <c r="F13" s="6">
        <f t="shared" si="0"/>
        <v>625</v>
      </c>
      <c r="G13" s="94"/>
    </row>
    <row r="14" spans="1:9" x14ac:dyDescent="0.25">
      <c r="B14" s="29" t="s">
        <v>5</v>
      </c>
      <c r="C14" s="1">
        <v>329</v>
      </c>
      <c r="D14" s="2">
        <v>828768</v>
      </c>
      <c r="E14" s="1">
        <v>1</v>
      </c>
      <c r="F14" s="6">
        <f t="shared" si="0"/>
        <v>329</v>
      </c>
      <c r="G14" s="94"/>
    </row>
    <row r="15" spans="1:9" x14ac:dyDescent="0.25">
      <c r="B15" s="29" t="s">
        <v>6</v>
      </c>
      <c r="C15" s="1">
        <v>655</v>
      </c>
      <c r="D15" s="2">
        <v>1677154</v>
      </c>
      <c r="E15" s="1">
        <v>1</v>
      </c>
      <c r="F15" s="6">
        <f t="shared" si="0"/>
        <v>655</v>
      </c>
      <c r="G15" s="94"/>
    </row>
    <row r="16" spans="1:9" x14ac:dyDescent="0.25">
      <c r="B16" s="29" t="s">
        <v>7</v>
      </c>
      <c r="C16" s="1">
        <v>527</v>
      </c>
      <c r="D16" s="2">
        <v>1344046</v>
      </c>
      <c r="E16" s="1">
        <v>1</v>
      </c>
      <c r="F16" s="6">
        <f t="shared" si="0"/>
        <v>527</v>
      </c>
      <c r="G16" s="94"/>
    </row>
    <row r="17" spans="2:7" x14ac:dyDescent="0.25">
      <c r="B17" s="29" t="s">
        <v>8</v>
      </c>
      <c r="C17" s="1">
        <v>260</v>
      </c>
      <c r="D17" s="2">
        <v>649202</v>
      </c>
      <c r="E17" s="1">
        <v>1</v>
      </c>
      <c r="F17" s="6">
        <f t="shared" si="0"/>
        <v>260</v>
      </c>
      <c r="G17" s="94"/>
    </row>
    <row r="18" spans="2:7" x14ac:dyDescent="0.25">
      <c r="B18" s="29" t="s">
        <v>9</v>
      </c>
      <c r="C18" s="1">
        <v>493</v>
      </c>
      <c r="D18" s="7">
        <v>1255564</v>
      </c>
      <c r="E18" s="1">
        <v>1</v>
      </c>
      <c r="F18" s="6">
        <f t="shared" si="0"/>
        <v>493</v>
      </c>
      <c r="G18" s="94"/>
    </row>
    <row r="19" spans="2:7" x14ac:dyDescent="0.25">
      <c r="B19" s="29" t="s">
        <v>10</v>
      </c>
      <c r="C19" s="1">
        <v>704</v>
      </c>
      <c r="D19" s="2">
        <v>1804672</v>
      </c>
      <c r="E19" s="1">
        <v>1</v>
      </c>
      <c r="F19" s="6">
        <f t="shared" si="0"/>
        <v>704</v>
      </c>
      <c r="G19" s="94"/>
    </row>
    <row r="20" spans="2:7" x14ac:dyDescent="0.25">
      <c r="B20" s="29" t="s">
        <v>11</v>
      </c>
      <c r="C20" s="1">
        <v>798</v>
      </c>
      <c r="D20" s="2">
        <v>2049299</v>
      </c>
      <c r="E20" s="1">
        <v>1</v>
      </c>
      <c r="F20" s="6">
        <f t="shared" si="0"/>
        <v>798</v>
      </c>
      <c r="G20" s="94"/>
    </row>
    <row r="21" spans="2:7" x14ac:dyDescent="0.25">
      <c r="B21" s="29" t="s">
        <v>12</v>
      </c>
      <c r="C21" s="8">
        <v>891</v>
      </c>
      <c r="D21" s="9">
        <v>2291323</v>
      </c>
      <c r="E21" s="8">
        <v>1</v>
      </c>
      <c r="F21" s="6">
        <f>IF(C21=0,"",C21/E21)</f>
        <v>891</v>
      </c>
      <c r="G21" s="94"/>
    </row>
    <row r="22" spans="2:7" ht="15.75" thickBot="1" x14ac:dyDescent="0.3">
      <c r="B22" s="30" t="s">
        <v>13</v>
      </c>
      <c r="C22" s="10">
        <v>150</v>
      </c>
      <c r="D22" s="11">
        <v>362937</v>
      </c>
      <c r="E22" s="10">
        <v>1</v>
      </c>
      <c r="F22" s="12">
        <f t="shared" si="0"/>
        <v>150</v>
      </c>
      <c r="G22" s="95"/>
    </row>
    <row r="23" spans="2:7" x14ac:dyDescent="0.25">
      <c r="B23" s="31" t="s">
        <v>46</v>
      </c>
      <c r="C23" s="32">
        <f>IF(SUM(C11:C22)=0,"",SUM(C11:C22))</f>
        <v>5681</v>
      </c>
      <c r="D23" s="33">
        <f>IF(SUM(D11:D22)=0,"",SUM(D11:D22))</f>
        <v>14338730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473.41666666666669</v>
      </c>
      <c r="D24" s="38">
        <f>IF(SUM(D11:D22)=0," ",AVERAGE(D11:D22))</f>
        <v>1194894.1666666667</v>
      </c>
      <c r="E24" s="46">
        <f>IF(SUM(E11:E22)=0,"",AVERAGE(E11:E22))</f>
        <v>1</v>
      </c>
      <c r="F24" s="14">
        <f>IF(SUM(F11:F22)=0,"",AVERAGE(F11:F22))</f>
        <v>473.41666666666669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F8"/>
  </mergeCells>
  <hyperlinks>
    <hyperlink ref="I1" location="'Indice de Edificios'!A1" display="Indice de Edificios" xr:uid="{18683504-FC75-4BB2-96D8-7F6835A7BA26}"/>
  </hyperlinks>
  <printOptions horizontalCentered="1"/>
  <pageMargins left="0.26" right="0.2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1106-3647-4BFD-9CE8-086A3E4A413D}">
  <dimension ref="A1:I24"/>
  <sheetViews>
    <sheetView showGridLines="0" zoomScaleNormal="100" workbookViewId="0">
      <selection activeCell="I1" sqref="I1"/>
    </sheetView>
  </sheetViews>
  <sheetFormatPr baseColWidth="10" defaultColWidth="11.42578125" defaultRowHeight="15" x14ac:dyDescent="0.25"/>
  <cols>
    <col min="1" max="2" width="12.7109375" customWidth="1"/>
    <col min="3" max="3" width="14.85546875" customWidth="1"/>
    <col min="4" max="4" width="14.28515625" customWidth="1"/>
    <col min="5" max="5" width="12.85546875" customWidth="1"/>
    <col min="6" max="6" width="24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103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8.75" customHeight="1" x14ac:dyDescent="0.25">
      <c r="C8" s="121"/>
      <c r="D8" s="121"/>
      <c r="E8" s="121"/>
      <c r="F8" s="121"/>
      <c r="G8" s="121"/>
      <c r="H8" s="41"/>
    </row>
    <row r="10" spans="1:9" ht="39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ht="60" x14ac:dyDescent="0.25">
      <c r="B11" s="28" t="s">
        <v>2</v>
      </c>
      <c r="C11" s="3">
        <v>0</v>
      </c>
      <c r="D11" s="4">
        <v>1224</v>
      </c>
      <c r="E11" s="3">
        <v>1</v>
      </c>
      <c r="F11" s="5" t="str">
        <f t="shared" ref="F11:F22" si="0">IF(C11=0,"",C11/E11)</f>
        <v/>
      </c>
      <c r="G11" s="94" t="s">
        <v>160</v>
      </c>
    </row>
    <row r="12" spans="1:9" x14ac:dyDescent="0.25">
      <c r="B12" s="29" t="s">
        <v>3</v>
      </c>
      <c r="C12" s="1">
        <v>0</v>
      </c>
      <c r="D12" s="2">
        <v>2040</v>
      </c>
      <c r="E12" s="1">
        <v>1</v>
      </c>
      <c r="F12" s="6" t="str">
        <f t="shared" si="0"/>
        <v/>
      </c>
      <c r="G12" s="94"/>
    </row>
    <row r="13" spans="1:9" x14ac:dyDescent="0.25">
      <c r="B13" s="29" t="s">
        <v>4</v>
      </c>
      <c r="C13" s="1">
        <v>0</v>
      </c>
      <c r="D13" s="2">
        <v>2040</v>
      </c>
      <c r="E13" s="1">
        <v>1</v>
      </c>
      <c r="F13" s="6" t="str">
        <f t="shared" si="0"/>
        <v/>
      </c>
      <c r="G13" s="94"/>
    </row>
    <row r="14" spans="1:9" x14ac:dyDescent="0.25">
      <c r="B14" s="29" t="s">
        <v>5</v>
      </c>
      <c r="C14" s="1">
        <v>0</v>
      </c>
      <c r="D14" s="2">
        <v>2040</v>
      </c>
      <c r="E14" s="1">
        <v>1</v>
      </c>
      <c r="F14" s="6" t="str">
        <f t="shared" si="0"/>
        <v/>
      </c>
      <c r="G14" s="94"/>
    </row>
    <row r="15" spans="1:9" x14ac:dyDescent="0.25">
      <c r="B15" s="29" t="s">
        <v>6</v>
      </c>
      <c r="C15" s="1">
        <v>0</v>
      </c>
      <c r="D15" s="2">
        <v>2040</v>
      </c>
      <c r="E15" s="1">
        <v>1</v>
      </c>
      <c r="F15" s="6" t="str">
        <f t="shared" si="0"/>
        <v/>
      </c>
      <c r="G15" s="94"/>
    </row>
    <row r="16" spans="1:9" x14ac:dyDescent="0.25">
      <c r="B16" s="29" t="s">
        <v>7</v>
      </c>
      <c r="C16" s="1">
        <v>0</v>
      </c>
      <c r="D16" s="2">
        <v>2040</v>
      </c>
      <c r="E16" s="1">
        <v>1</v>
      </c>
      <c r="F16" s="6" t="str">
        <f t="shared" si="0"/>
        <v/>
      </c>
      <c r="G16" s="94"/>
    </row>
    <row r="17" spans="2:7" x14ac:dyDescent="0.25">
      <c r="B17" s="29" t="s">
        <v>8</v>
      </c>
      <c r="C17" s="1">
        <v>0</v>
      </c>
      <c r="D17" s="2">
        <v>2040</v>
      </c>
      <c r="E17" s="1">
        <v>1</v>
      </c>
      <c r="F17" s="6" t="str">
        <f t="shared" si="0"/>
        <v/>
      </c>
      <c r="G17" s="94"/>
    </row>
    <row r="18" spans="2:7" x14ac:dyDescent="0.25">
      <c r="B18" s="29" t="s">
        <v>9</v>
      </c>
      <c r="C18" s="1">
        <v>0</v>
      </c>
      <c r="D18" s="7">
        <v>2040</v>
      </c>
      <c r="E18" s="1">
        <v>1</v>
      </c>
      <c r="F18" s="6" t="str">
        <f t="shared" si="0"/>
        <v/>
      </c>
      <c r="G18" s="94"/>
    </row>
    <row r="19" spans="2:7" x14ac:dyDescent="0.25">
      <c r="B19" s="29" t="s">
        <v>10</v>
      </c>
      <c r="C19" s="1">
        <v>0</v>
      </c>
      <c r="D19" s="2">
        <v>2040</v>
      </c>
      <c r="E19" s="1">
        <v>1</v>
      </c>
      <c r="F19" s="6" t="str">
        <f t="shared" si="0"/>
        <v/>
      </c>
      <c r="G19" s="94"/>
    </row>
    <row r="20" spans="2:7" x14ac:dyDescent="0.25">
      <c r="B20" s="29" t="s">
        <v>11</v>
      </c>
      <c r="C20" s="1">
        <v>0</v>
      </c>
      <c r="D20" s="2">
        <v>2040</v>
      </c>
      <c r="E20" s="1">
        <v>1</v>
      </c>
      <c r="F20" s="6" t="str">
        <f t="shared" si="0"/>
        <v/>
      </c>
      <c r="G20" s="94"/>
    </row>
    <row r="21" spans="2:7" x14ac:dyDescent="0.25">
      <c r="B21" s="29" t="s">
        <v>12</v>
      </c>
      <c r="C21" s="8">
        <v>1</v>
      </c>
      <c r="D21" s="9">
        <v>2583</v>
      </c>
      <c r="E21" s="8">
        <v>1</v>
      </c>
      <c r="F21" s="6">
        <f>IF(C21=0,"",C21/E21)</f>
        <v>1</v>
      </c>
      <c r="G21" s="94"/>
    </row>
    <row r="22" spans="2:7" ht="15.75" thickBot="1" x14ac:dyDescent="0.3">
      <c r="B22" s="30" t="s">
        <v>13</v>
      </c>
      <c r="C22" s="10">
        <v>0</v>
      </c>
      <c r="D22" s="11">
        <v>2040</v>
      </c>
      <c r="E22" s="10">
        <v>1</v>
      </c>
      <c r="F22" s="12" t="str">
        <f t="shared" si="0"/>
        <v/>
      </c>
      <c r="G22" s="95"/>
    </row>
    <row r="23" spans="2:7" x14ac:dyDescent="0.25">
      <c r="B23" s="31" t="s">
        <v>46</v>
      </c>
      <c r="C23" s="32">
        <f>IF(SUM(C11:C22)=0,"",SUM(C11:C22))</f>
        <v>1</v>
      </c>
      <c r="D23" s="33">
        <f>IF(SUM(D11:D22)=0,"",SUM(D11:D22))</f>
        <v>24207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8.3333333333333329E-2</v>
      </c>
      <c r="D24" s="38">
        <f>IF(SUM(D11:D22)=0," ",AVERAGE(D11:D22))</f>
        <v>2017.25</v>
      </c>
      <c r="E24" s="46">
        <f>IF(SUM(E11:E22)=0,"",AVERAGE(E11:E22))</f>
        <v>1</v>
      </c>
      <c r="F24" s="14">
        <f>IF(SUM(F11:F22)=0,"",AVERAGE(F11:F22))</f>
        <v>1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95E44212-76B1-49EC-85AB-D49727E178CF}"/>
  </hyperlinks>
  <printOptions horizontalCentered="1"/>
  <pageMargins left="0.35433070866141736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1AF4-7183-4960-8F08-89F2C6949CBF}">
  <dimension ref="A1:I24"/>
  <sheetViews>
    <sheetView showGridLines="0" zoomScaleNormal="100" workbookViewId="0">
      <selection activeCell="G12" sqref="G12"/>
    </sheetView>
  </sheetViews>
  <sheetFormatPr baseColWidth="10" defaultColWidth="11.42578125" defaultRowHeight="15" x14ac:dyDescent="0.25"/>
  <cols>
    <col min="1" max="2" width="12.7109375" customWidth="1"/>
    <col min="3" max="3" width="12.5703125" customWidth="1"/>
    <col min="4" max="4" width="14.5703125" customWidth="1"/>
    <col min="5" max="5" width="15.7109375" customWidth="1"/>
    <col min="6" max="6" width="22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105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" customHeight="1" x14ac:dyDescent="0.25">
      <c r="C8" s="121"/>
      <c r="D8" s="121"/>
      <c r="E8" s="121"/>
      <c r="F8" s="121"/>
      <c r="G8" s="121"/>
      <c r="H8" s="41"/>
    </row>
    <row r="10" spans="1:9" ht="42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106</v>
      </c>
      <c r="D11" s="4">
        <v>141987</v>
      </c>
      <c r="E11" s="3">
        <v>145</v>
      </c>
      <c r="F11" s="5">
        <f t="shared" ref="F11:F22" si="0">IF(C11=0,"",C11/E11)</f>
        <v>0.73103448275862071</v>
      </c>
      <c r="G11" s="94"/>
    </row>
    <row r="12" spans="1:9" x14ac:dyDescent="0.25">
      <c r="B12" s="43" t="s">
        <v>3</v>
      </c>
      <c r="C12" s="1">
        <v>61</v>
      </c>
      <c r="D12" s="2">
        <v>66567</v>
      </c>
      <c r="E12" s="1">
        <v>145</v>
      </c>
      <c r="F12" s="6">
        <f t="shared" si="0"/>
        <v>0.4206896551724138</v>
      </c>
      <c r="G12" s="94"/>
    </row>
    <row r="13" spans="1:9" x14ac:dyDescent="0.25">
      <c r="B13" s="43" t="s">
        <v>4</v>
      </c>
      <c r="C13" s="1">
        <v>126</v>
      </c>
      <c r="D13" s="2">
        <v>178334</v>
      </c>
      <c r="E13" s="1">
        <v>145</v>
      </c>
      <c r="F13" s="6">
        <f t="shared" si="0"/>
        <v>0.86896551724137927</v>
      </c>
      <c r="G13" s="94"/>
    </row>
    <row r="14" spans="1:9" x14ac:dyDescent="0.25">
      <c r="B14" s="43" t="s">
        <v>5</v>
      </c>
      <c r="C14" s="1">
        <v>64</v>
      </c>
      <c r="D14" s="2">
        <v>70304</v>
      </c>
      <c r="E14" s="1">
        <v>145</v>
      </c>
      <c r="F14" s="6">
        <f t="shared" si="0"/>
        <v>0.44137931034482758</v>
      </c>
      <c r="G14" s="94"/>
    </row>
    <row r="15" spans="1:9" x14ac:dyDescent="0.25">
      <c r="B15" s="43" t="s">
        <v>6</v>
      </c>
      <c r="C15" s="1">
        <v>162</v>
      </c>
      <c r="D15" s="2">
        <v>241355</v>
      </c>
      <c r="E15" s="1">
        <v>145</v>
      </c>
      <c r="F15" s="6">
        <f t="shared" si="0"/>
        <v>1.1172413793103448</v>
      </c>
      <c r="G15" s="94"/>
    </row>
    <row r="16" spans="1:9" x14ac:dyDescent="0.25">
      <c r="B16" s="43" t="s">
        <v>7</v>
      </c>
      <c r="C16" s="1">
        <v>162</v>
      </c>
      <c r="D16" s="2">
        <v>241355</v>
      </c>
      <c r="E16" s="1">
        <v>145</v>
      </c>
      <c r="F16" s="6">
        <f t="shared" si="0"/>
        <v>1.1172413793103448</v>
      </c>
      <c r="G16" s="94"/>
    </row>
    <row r="17" spans="2:7" x14ac:dyDescent="0.25">
      <c r="B17" s="43" t="s">
        <v>8</v>
      </c>
      <c r="C17" s="1">
        <v>157</v>
      </c>
      <c r="D17" s="2">
        <v>232602</v>
      </c>
      <c r="E17" s="1">
        <v>145</v>
      </c>
      <c r="F17" s="6">
        <f t="shared" si="0"/>
        <v>1.0827586206896551</v>
      </c>
      <c r="G17" s="94"/>
    </row>
    <row r="18" spans="2:7" x14ac:dyDescent="0.25">
      <c r="B18" s="43" t="s">
        <v>9</v>
      </c>
      <c r="C18" s="1">
        <v>159</v>
      </c>
      <c r="D18" s="7">
        <v>236104</v>
      </c>
      <c r="E18" s="1">
        <v>145</v>
      </c>
      <c r="F18" s="6">
        <f t="shared" si="0"/>
        <v>1.096551724137931</v>
      </c>
      <c r="G18" s="94"/>
    </row>
    <row r="19" spans="2:7" x14ac:dyDescent="0.25">
      <c r="B19" s="43" t="s">
        <v>10</v>
      </c>
      <c r="C19" s="1">
        <v>159</v>
      </c>
      <c r="D19" s="2">
        <v>236104</v>
      </c>
      <c r="E19" s="1">
        <v>145</v>
      </c>
      <c r="F19" s="6">
        <f t="shared" si="0"/>
        <v>1.096551724137931</v>
      </c>
      <c r="G19" s="94"/>
    </row>
    <row r="20" spans="2:7" x14ac:dyDescent="0.25">
      <c r="B20" s="43" t="s">
        <v>11</v>
      </c>
      <c r="C20" s="1">
        <v>159</v>
      </c>
      <c r="D20" s="2">
        <v>236104</v>
      </c>
      <c r="E20" s="1">
        <v>145</v>
      </c>
      <c r="F20" s="6">
        <f t="shared" si="0"/>
        <v>1.096551724137931</v>
      </c>
      <c r="G20" s="94"/>
    </row>
    <row r="21" spans="2:7" x14ac:dyDescent="0.25">
      <c r="B21" s="43" t="s">
        <v>12</v>
      </c>
      <c r="C21" s="8">
        <v>159</v>
      </c>
      <c r="D21" s="9">
        <v>236104</v>
      </c>
      <c r="E21" s="8">
        <v>145</v>
      </c>
      <c r="F21" s="6">
        <f>IF(C21=0,"",C21/E21)</f>
        <v>1.096551724137931</v>
      </c>
      <c r="G21" s="94"/>
    </row>
    <row r="22" spans="2:7" ht="15.75" thickBot="1" x14ac:dyDescent="0.3">
      <c r="B22" s="44" t="s">
        <v>13</v>
      </c>
      <c r="C22" s="10">
        <v>159</v>
      </c>
      <c r="D22" s="11">
        <v>236104</v>
      </c>
      <c r="E22" s="10">
        <v>145</v>
      </c>
      <c r="F22" s="12">
        <f t="shared" si="0"/>
        <v>1.096551724137931</v>
      </c>
      <c r="G22" s="95"/>
    </row>
    <row r="23" spans="2:7" x14ac:dyDescent="0.25">
      <c r="B23" s="31" t="s">
        <v>46</v>
      </c>
      <c r="C23" s="32">
        <f>IF(SUM(C11:C22)=0,"",SUM(C11:C22))</f>
        <v>1633</v>
      </c>
      <c r="D23" s="33">
        <f>IF(SUM(D11:D22)=0,"",SUM(D11:D22))</f>
        <v>2353024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136.08333333333334</v>
      </c>
      <c r="D24" s="38">
        <f>IF(SUM(D11:D22)=0," ",AVERAGE(D11:D22))</f>
        <v>196085.33333333334</v>
      </c>
      <c r="E24" s="46">
        <f>IF(SUM(E11:E22)=0,"",AVERAGE(E11:E22))</f>
        <v>145</v>
      </c>
      <c r="F24" s="14">
        <f>IF(SUM(F11:F22)=0,"",AVERAGE(F11:F22))</f>
        <v>0.93850574712643686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4F309047-43E8-4C4D-91B0-D4956D1241F8}"/>
  </hyperlinks>
  <printOptions horizontalCentered="1"/>
  <pageMargins left="0.35433070866141736" right="0.39370078740157483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9DBC6-F0DF-4284-90E3-EE8AF7F303F3}">
  <dimension ref="A1:I24"/>
  <sheetViews>
    <sheetView showGridLines="0" zoomScaleNormal="100" workbookViewId="0">
      <selection activeCell="E20" sqref="E20"/>
    </sheetView>
  </sheetViews>
  <sheetFormatPr baseColWidth="10" defaultColWidth="11.42578125" defaultRowHeight="15" x14ac:dyDescent="0.25"/>
  <cols>
    <col min="1" max="2" width="12.7109375" customWidth="1"/>
    <col min="3" max="3" width="14" customWidth="1"/>
    <col min="4" max="4" width="14.28515625" customWidth="1"/>
    <col min="5" max="5" width="15.7109375" customWidth="1"/>
    <col min="6" max="6" width="22.8554687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107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6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1</v>
      </c>
      <c r="D11" s="4">
        <v>1805</v>
      </c>
      <c r="E11" s="3">
        <v>1</v>
      </c>
      <c r="F11" s="5">
        <f t="shared" ref="F11:F22" si="0">IF(C11=0,"",C11/E11)</f>
        <v>1</v>
      </c>
      <c r="G11" s="94"/>
    </row>
    <row r="12" spans="1:9" x14ac:dyDescent="0.25">
      <c r="B12" s="43" t="s">
        <v>3</v>
      </c>
      <c r="C12" s="1">
        <v>3</v>
      </c>
      <c r="D12" s="2">
        <v>3668</v>
      </c>
      <c r="E12" s="1">
        <v>1</v>
      </c>
      <c r="F12" s="6">
        <f t="shared" si="0"/>
        <v>3</v>
      </c>
      <c r="G12" s="94"/>
    </row>
    <row r="13" spans="1:9" x14ac:dyDescent="0.25">
      <c r="B13" s="43" t="s">
        <v>4</v>
      </c>
      <c r="C13" s="1">
        <v>2</v>
      </c>
      <c r="D13" s="2">
        <v>3126</v>
      </c>
      <c r="E13" s="1">
        <v>1</v>
      </c>
      <c r="F13" s="6">
        <f t="shared" si="0"/>
        <v>2</v>
      </c>
      <c r="G13" s="94"/>
    </row>
    <row r="14" spans="1:9" x14ac:dyDescent="0.25">
      <c r="B14" s="43" t="s">
        <v>5</v>
      </c>
      <c r="C14" s="1">
        <v>6</v>
      </c>
      <c r="D14" s="2">
        <v>5297</v>
      </c>
      <c r="E14" s="1">
        <v>1</v>
      </c>
      <c r="F14" s="6">
        <f t="shared" si="0"/>
        <v>6</v>
      </c>
      <c r="G14" s="94"/>
    </row>
    <row r="15" spans="1:9" x14ac:dyDescent="0.25">
      <c r="B15" s="43" t="s">
        <v>6</v>
      </c>
      <c r="C15" s="1">
        <v>4</v>
      </c>
      <c r="D15" s="2">
        <v>4211</v>
      </c>
      <c r="E15" s="1">
        <v>1</v>
      </c>
      <c r="F15" s="6">
        <f t="shared" si="0"/>
        <v>4</v>
      </c>
      <c r="G15" s="94"/>
    </row>
    <row r="16" spans="1:9" x14ac:dyDescent="0.25">
      <c r="B16" s="43" t="s">
        <v>7</v>
      </c>
      <c r="C16" s="1">
        <v>3</v>
      </c>
      <c r="D16" s="2">
        <v>3668</v>
      </c>
      <c r="E16" s="1">
        <v>1</v>
      </c>
      <c r="F16" s="6">
        <f t="shared" si="0"/>
        <v>3</v>
      </c>
      <c r="G16" s="94"/>
    </row>
    <row r="17" spans="2:7" x14ac:dyDescent="0.25">
      <c r="B17" s="43" t="s">
        <v>8</v>
      </c>
      <c r="C17" s="1">
        <v>1</v>
      </c>
      <c r="D17" s="2">
        <v>2583</v>
      </c>
      <c r="E17" s="1">
        <v>1</v>
      </c>
      <c r="F17" s="6">
        <f t="shared" si="0"/>
        <v>1</v>
      </c>
      <c r="G17" s="94"/>
    </row>
    <row r="18" spans="2:7" x14ac:dyDescent="0.25">
      <c r="B18" s="43" t="s">
        <v>9</v>
      </c>
      <c r="C18" s="17">
        <v>1</v>
      </c>
      <c r="D18" s="7">
        <v>2583</v>
      </c>
      <c r="E18" s="1">
        <v>1</v>
      </c>
      <c r="F18" s="6">
        <f t="shared" si="0"/>
        <v>1</v>
      </c>
      <c r="G18" s="94"/>
    </row>
    <row r="19" spans="2:7" x14ac:dyDescent="0.25">
      <c r="B19" s="43" t="s">
        <v>10</v>
      </c>
      <c r="C19" s="1">
        <v>7</v>
      </c>
      <c r="D19" s="2">
        <v>5839</v>
      </c>
      <c r="E19" s="1">
        <v>1</v>
      </c>
      <c r="F19" s="6">
        <f t="shared" si="0"/>
        <v>7</v>
      </c>
      <c r="G19" s="94"/>
    </row>
    <row r="20" spans="2:7" x14ac:dyDescent="0.25">
      <c r="B20" s="43" t="s">
        <v>11</v>
      </c>
      <c r="C20" s="1">
        <v>3</v>
      </c>
      <c r="D20" s="2">
        <v>3668</v>
      </c>
      <c r="E20" s="1">
        <v>1</v>
      </c>
      <c r="F20" s="6">
        <f t="shared" si="0"/>
        <v>3</v>
      </c>
      <c r="G20" s="94"/>
    </row>
    <row r="21" spans="2:7" x14ac:dyDescent="0.25">
      <c r="B21" s="43" t="s">
        <v>12</v>
      </c>
      <c r="C21" s="8">
        <v>2</v>
      </c>
      <c r="D21" s="9">
        <v>3126</v>
      </c>
      <c r="E21" s="8">
        <v>1</v>
      </c>
      <c r="F21" s="6">
        <f>IF(C21=0,"",C21/E21)</f>
        <v>2</v>
      </c>
      <c r="G21" s="94"/>
    </row>
    <row r="22" spans="2:7" ht="15.75" thickBot="1" x14ac:dyDescent="0.3">
      <c r="B22" s="44" t="s">
        <v>13</v>
      </c>
      <c r="C22" s="10">
        <v>1</v>
      </c>
      <c r="D22" s="11">
        <v>2583</v>
      </c>
      <c r="E22" s="10">
        <v>1</v>
      </c>
      <c r="F22" s="12">
        <f t="shared" si="0"/>
        <v>1</v>
      </c>
      <c r="G22" s="95"/>
    </row>
    <row r="23" spans="2:7" x14ac:dyDescent="0.25">
      <c r="B23" s="31" t="s">
        <v>46</v>
      </c>
      <c r="C23" s="32">
        <f>IF(SUM(C11:C22)=0,"",SUM(C11:C22))</f>
        <v>34</v>
      </c>
      <c r="D23" s="33">
        <f>IF(SUM(D11:D22)=0,"",SUM(D11:D22))</f>
        <v>42157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2.8333333333333335</v>
      </c>
      <c r="D24" s="38">
        <f>IF(SUM(D11:D22)=0," ",AVERAGE(D11:D22))</f>
        <v>3513.0833333333335</v>
      </c>
      <c r="E24" s="46">
        <f>IF(SUM(E11:E22)=0,"",AVERAGE(E11:E22))</f>
        <v>1</v>
      </c>
      <c r="F24" s="14">
        <f>IF(SUM(F11:F22)=0,"",AVERAGE(F11:F22))</f>
        <v>2.8333333333333335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26898B47-A550-4DC6-B732-98C0E009237C}"/>
  </hyperlinks>
  <printOptions horizontalCentered="1"/>
  <pageMargins left="0.51181102362204722" right="0.55118110236220474" top="0.74803149606299213" bottom="0.74803149606299213" header="0.31496062992125984" footer="0.31496062992125984"/>
  <pageSetup scale="90" orientation="portrait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724FF-1146-4D8D-BFB8-46539D3FA633}">
  <dimension ref="A1:I24"/>
  <sheetViews>
    <sheetView showGridLines="0" zoomScaleNormal="100" workbookViewId="0">
      <selection activeCell="G11" sqref="G11"/>
    </sheetView>
  </sheetViews>
  <sheetFormatPr baseColWidth="10" defaultColWidth="11.42578125" defaultRowHeight="15" x14ac:dyDescent="0.25"/>
  <cols>
    <col min="1" max="2" width="12.7109375" customWidth="1"/>
    <col min="3" max="3" width="13.7109375" customWidth="1"/>
    <col min="4" max="4" width="14" customWidth="1"/>
    <col min="5" max="5" width="15.7109375" customWidth="1"/>
    <col min="6" max="6" width="22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109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8">
        <f>IF('Datos Generales'!J22="","",'Datos Generales'!J22)</f>
        <v>2025</v>
      </c>
      <c r="D3" s="18"/>
      <c r="E3" s="18"/>
      <c r="F3" s="18"/>
      <c r="G3" s="18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8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7.5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ht="75" x14ac:dyDescent="0.25">
      <c r="B11" s="42" t="s">
        <v>2</v>
      </c>
      <c r="C11" s="3">
        <v>134</v>
      </c>
      <c r="D11" s="4">
        <v>88994</v>
      </c>
      <c r="E11" s="3">
        <v>0</v>
      </c>
      <c r="F11" s="5" t="e">
        <f t="shared" ref="F11:F22" si="0">IF(C11=0,"",C11/E11)</f>
        <v>#DIV/0!</v>
      </c>
      <c r="G11" s="94" t="s">
        <v>161</v>
      </c>
    </row>
    <row r="12" spans="1:9" x14ac:dyDescent="0.25">
      <c r="B12" s="43" t="s">
        <v>3</v>
      </c>
      <c r="C12" s="1">
        <v>115</v>
      </c>
      <c r="D12" s="2">
        <v>64460</v>
      </c>
      <c r="E12" s="1">
        <v>0</v>
      </c>
      <c r="F12" s="6" t="e">
        <f t="shared" si="0"/>
        <v>#DIV/0!</v>
      </c>
      <c r="G12" s="94"/>
    </row>
    <row r="13" spans="1:9" x14ac:dyDescent="0.25">
      <c r="B13" s="43" t="s">
        <v>4</v>
      </c>
      <c r="C13" s="1">
        <v>169</v>
      </c>
      <c r="D13" s="2">
        <v>113331</v>
      </c>
      <c r="E13" s="1">
        <v>0</v>
      </c>
      <c r="F13" s="6" t="e">
        <f t="shared" si="0"/>
        <v>#DIV/0!</v>
      </c>
      <c r="G13" s="94"/>
    </row>
    <row r="14" spans="1:9" x14ac:dyDescent="0.25">
      <c r="B14" s="43" t="s">
        <v>5</v>
      </c>
      <c r="C14" s="1">
        <v>172</v>
      </c>
      <c r="D14" s="2">
        <v>116157</v>
      </c>
      <c r="E14" s="1">
        <v>0</v>
      </c>
      <c r="F14" s="6" t="e">
        <f t="shared" si="0"/>
        <v>#DIV/0!</v>
      </c>
      <c r="G14" s="94"/>
    </row>
    <row r="15" spans="1:9" x14ac:dyDescent="0.25">
      <c r="B15" s="43" t="s">
        <v>6</v>
      </c>
      <c r="C15" s="1">
        <v>158</v>
      </c>
      <c r="D15" s="2">
        <v>102969</v>
      </c>
      <c r="E15" s="1">
        <v>0</v>
      </c>
      <c r="F15" s="6" t="e">
        <f t="shared" si="0"/>
        <v>#DIV/0!</v>
      </c>
      <c r="G15" s="94"/>
    </row>
    <row r="16" spans="1:9" x14ac:dyDescent="0.25">
      <c r="B16" s="43" t="s">
        <v>7</v>
      </c>
      <c r="C16" s="1">
        <v>197</v>
      </c>
      <c r="D16" s="2">
        <v>139707</v>
      </c>
      <c r="E16" s="1">
        <v>0</v>
      </c>
      <c r="F16" s="6" t="e">
        <f t="shared" si="0"/>
        <v>#DIV/0!</v>
      </c>
      <c r="G16" s="94"/>
    </row>
    <row r="17" spans="2:7" x14ac:dyDescent="0.25">
      <c r="B17" s="43" t="s">
        <v>8</v>
      </c>
      <c r="C17" s="1">
        <v>222</v>
      </c>
      <c r="D17" s="2">
        <v>163257</v>
      </c>
      <c r="E17" s="1">
        <v>0</v>
      </c>
      <c r="F17" s="6" t="e">
        <f t="shared" si="0"/>
        <v>#DIV/0!</v>
      </c>
      <c r="G17" s="94"/>
    </row>
    <row r="18" spans="2:7" x14ac:dyDescent="0.25">
      <c r="B18" s="43" t="s">
        <v>9</v>
      </c>
      <c r="C18" s="1">
        <v>263</v>
      </c>
      <c r="D18" s="7">
        <v>201879</v>
      </c>
      <c r="E18" s="1">
        <v>0</v>
      </c>
      <c r="F18" s="6" t="e">
        <f t="shared" si="0"/>
        <v>#DIV/0!</v>
      </c>
      <c r="G18" s="94"/>
    </row>
    <row r="19" spans="2:7" x14ac:dyDescent="0.25">
      <c r="B19" s="43" t="s">
        <v>10</v>
      </c>
      <c r="C19" s="1">
        <v>324</v>
      </c>
      <c r="D19" s="2">
        <v>259341</v>
      </c>
      <c r="E19" s="1">
        <v>0</v>
      </c>
      <c r="F19" s="6" t="e">
        <f t="shared" si="0"/>
        <v>#DIV/0!</v>
      </c>
      <c r="G19" s="94"/>
    </row>
    <row r="20" spans="2:7" x14ac:dyDescent="0.25">
      <c r="B20" s="43" t="s">
        <v>11</v>
      </c>
      <c r="C20" s="1">
        <v>379</v>
      </c>
      <c r="D20" s="2">
        <v>311151</v>
      </c>
      <c r="E20" s="1">
        <v>0</v>
      </c>
      <c r="F20" s="6" t="e">
        <f t="shared" si="0"/>
        <v>#DIV/0!</v>
      </c>
      <c r="G20" s="94"/>
    </row>
    <row r="21" spans="2:7" x14ac:dyDescent="0.25">
      <c r="B21" s="43" t="s">
        <v>12</v>
      </c>
      <c r="C21" s="8">
        <v>473</v>
      </c>
      <c r="D21" s="9">
        <v>399699</v>
      </c>
      <c r="E21" s="8">
        <v>0</v>
      </c>
      <c r="F21" s="6" t="e">
        <f t="shared" si="0"/>
        <v>#DIV/0!</v>
      </c>
      <c r="G21" s="94"/>
    </row>
    <row r="22" spans="2:7" ht="15.75" thickBot="1" x14ac:dyDescent="0.3">
      <c r="B22" s="44" t="s">
        <v>13</v>
      </c>
      <c r="C22" s="10">
        <v>527</v>
      </c>
      <c r="D22" s="11">
        <v>450567</v>
      </c>
      <c r="E22" s="10">
        <v>0</v>
      </c>
      <c r="F22" s="12" t="e">
        <f t="shared" si="0"/>
        <v>#DIV/0!</v>
      </c>
      <c r="G22" s="95"/>
    </row>
    <row r="23" spans="2:7" x14ac:dyDescent="0.25">
      <c r="B23" s="31" t="s">
        <v>46</v>
      </c>
      <c r="C23" s="32">
        <f>IF(SUM(C11:C22)=0,"",SUM(C11:C22))</f>
        <v>3133</v>
      </c>
      <c r="D23" s="33">
        <f>IF(SUM(D11:D22)=0,"",SUM(D11:D22))</f>
        <v>2411512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261.08333333333331</v>
      </c>
      <c r="D24" s="38">
        <f>IF(SUM(D11:D22)=0," ",AVERAGE(D11:D22))</f>
        <v>200959.33333333334</v>
      </c>
      <c r="E24" s="46" t="str">
        <f>IF(SUM(E11:E22)=0,"",AVERAGE(E11:E22))</f>
        <v/>
      </c>
      <c r="F24" s="14" t="e">
        <f>IF(SUM(F11:F22)=0,"",AVERAGE(F11:F22))</f>
        <v>#DIV/0!</v>
      </c>
      <c r="G24" s="39"/>
    </row>
  </sheetData>
  <protectedRanges>
    <protectedRange sqref="D11:E22 C11:C14 C16:C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4C97B53C-6C4F-426A-8884-BCF57840893C}"/>
  </hyperlinks>
  <printOptions horizontalCentered="1"/>
  <pageMargins left="0.43307086614173229" right="0.47244094488188981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5766-9ED3-4325-ADFA-ED5FA0203989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3.5703125" customWidth="1"/>
    <col min="4" max="4" width="14.42578125" bestFit="1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111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23">
        <f>IF('Datos Generales'!J22="","",'Datos Generales'!J22)</f>
        <v>2025</v>
      </c>
      <c r="D3" s="123"/>
      <c r="E3" s="123"/>
      <c r="F3" s="123"/>
      <c r="G3" s="123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3</v>
      </c>
      <c r="D6" s="122"/>
      <c r="E6" s="122"/>
      <c r="F6" s="122"/>
      <c r="G6" s="122"/>
      <c r="H6" s="22"/>
    </row>
    <row r="7" spans="1:9" ht="18.7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ht="15.75" x14ac:dyDescent="0.25">
      <c r="B11" s="42" t="s">
        <v>2</v>
      </c>
      <c r="C11" s="103">
        <v>1792</v>
      </c>
      <c r="D11" s="104">
        <v>3993932</v>
      </c>
      <c r="E11" s="3">
        <v>94</v>
      </c>
      <c r="F11" s="5">
        <f t="shared" ref="F11:F22" si="0">IF(C11=0,"",C11/E11)</f>
        <v>19.063829787234042</v>
      </c>
      <c r="G11" s="94"/>
    </row>
    <row r="12" spans="1:9" ht="15.75" x14ac:dyDescent="0.25">
      <c r="B12" s="43" t="s">
        <v>3</v>
      </c>
      <c r="C12" s="105">
        <v>1806</v>
      </c>
      <c r="D12" s="106">
        <v>4022472</v>
      </c>
      <c r="E12" s="1">
        <v>94</v>
      </c>
      <c r="F12" s="6">
        <f t="shared" si="0"/>
        <v>19.212765957446809</v>
      </c>
      <c r="G12" s="94"/>
    </row>
    <row r="13" spans="1:9" ht="15.75" x14ac:dyDescent="0.25">
      <c r="B13" s="43" t="s">
        <v>4</v>
      </c>
      <c r="C13" s="105">
        <v>1777</v>
      </c>
      <c r="D13" s="106">
        <v>4380649</v>
      </c>
      <c r="E13" s="1">
        <v>94</v>
      </c>
      <c r="F13" s="6">
        <f t="shared" si="0"/>
        <v>18.904255319148938</v>
      </c>
      <c r="G13" s="94"/>
    </row>
    <row r="14" spans="1:9" ht="15.75" x14ac:dyDescent="0.25">
      <c r="B14" s="43" t="s">
        <v>5</v>
      </c>
      <c r="C14" s="105">
        <v>2079</v>
      </c>
      <c r="D14" s="106">
        <v>5328847</v>
      </c>
      <c r="E14" s="1">
        <v>94</v>
      </c>
      <c r="F14" s="6">
        <f t="shared" si="0"/>
        <v>22.117021276595743</v>
      </c>
      <c r="G14" s="94"/>
    </row>
    <row r="15" spans="1:9" ht="15.75" x14ac:dyDescent="0.25">
      <c r="B15" s="43" t="s">
        <v>6</v>
      </c>
      <c r="C15" s="105">
        <v>1986</v>
      </c>
      <c r="D15" s="106">
        <v>5086114</v>
      </c>
      <c r="E15" s="1">
        <v>94</v>
      </c>
      <c r="F15" s="6">
        <f t="shared" si="0"/>
        <v>21.127659574468087</v>
      </c>
      <c r="G15" s="94"/>
    </row>
    <row r="16" spans="1:9" ht="15.75" x14ac:dyDescent="0.25">
      <c r="B16" s="43" t="s">
        <v>7</v>
      </c>
      <c r="C16" s="105">
        <v>2058</v>
      </c>
      <c r="D16" s="106">
        <v>5273486</v>
      </c>
      <c r="E16" s="1">
        <v>94</v>
      </c>
      <c r="F16" s="6">
        <f t="shared" si="0"/>
        <v>21.893617021276597</v>
      </c>
      <c r="G16" s="94"/>
    </row>
    <row r="17" spans="2:7" ht="15.75" x14ac:dyDescent="0.25">
      <c r="B17" s="43" t="s">
        <v>8</v>
      </c>
      <c r="C17" s="105">
        <v>2272</v>
      </c>
      <c r="D17" s="106">
        <v>5835375</v>
      </c>
      <c r="E17" s="1">
        <v>94</v>
      </c>
      <c r="F17" s="6">
        <f t="shared" si="0"/>
        <v>24.170212765957448</v>
      </c>
      <c r="G17" s="94"/>
    </row>
    <row r="18" spans="2:7" ht="15.75" x14ac:dyDescent="0.25">
      <c r="B18" s="43" t="s">
        <v>9</v>
      </c>
      <c r="C18" s="105">
        <v>2240</v>
      </c>
      <c r="D18" s="106">
        <v>5747835</v>
      </c>
      <c r="E18" s="1">
        <v>94</v>
      </c>
      <c r="F18" s="6">
        <f t="shared" si="0"/>
        <v>23.829787234042552</v>
      </c>
      <c r="G18" s="94"/>
    </row>
    <row r="19" spans="2:7" ht="15.75" x14ac:dyDescent="0.25">
      <c r="B19" s="43" t="s">
        <v>10</v>
      </c>
      <c r="C19" s="105">
        <v>2167</v>
      </c>
      <c r="D19" s="106">
        <v>5560701</v>
      </c>
      <c r="E19" s="1">
        <v>94</v>
      </c>
      <c r="F19" s="6">
        <f t="shared" si="0"/>
        <v>23.053191489361701</v>
      </c>
      <c r="G19" s="94"/>
    </row>
    <row r="20" spans="2:7" ht="15.75" x14ac:dyDescent="0.25">
      <c r="B20" s="43" t="s">
        <v>11</v>
      </c>
      <c r="C20" s="105">
        <v>2060</v>
      </c>
      <c r="D20" s="106">
        <v>5278692</v>
      </c>
      <c r="E20" s="1">
        <v>94</v>
      </c>
      <c r="F20" s="6">
        <f t="shared" si="0"/>
        <v>21.914893617021278</v>
      </c>
      <c r="G20" s="94"/>
    </row>
    <row r="21" spans="2:7" ht="15.75" x14ac:dyDescent="0.25">
      <c r="B21" s="43" t="s">
        <v>12</v>
      </c>
      <c r="C21" s="105">
        <v>2146</v>
      </c>
      <c r="D21" s="106">
        <v>5502498</v>
      </c>
      <c r="E21" s="8">
        <v>94</v>
      </c>
      <c r="F21" s="6">
        <f>IF(C21=0,"",C21/E21)</f>
        <v>22.829787234042552</v>
      </c>
      <c r="G21" s="94"/>
    </row>
    <row r="22" spans="2:7" ht="16.5" thickBot="1" x14ac:dyDescent="0.3">
      <c r="B22" s="44" t="s">
        <v>13</v>
      </c>
      <c r="C22" s="105">
        <v>2206</v>
      </c>
      <c r="D22" s="106">
        <v>5668233</v>
      </c>
      <c r="E22" s="10">
        <v>94</v>
      </c>
      <c r="F22" s="12">
        <f t="shared" si="0"/>
        <v>23.468085106382979</v>
      </c>
      <c r="G22" s="95"/>
    </row>
    <row r="23" spans="2:7" x14ac:dyDescent="0.25">
      <c r="B23" s="31" t="s">
        <v>46</v>
      </c>
      <c r="C23" s="32">
        <f>IF(SUM(C11:C22)=0,"",SUM(C11:C22))</f>
        <v>24589</v>
      </c>
      <c r="D23" s="33">
        <f>IF(SUM(D11:D22)=0,"",SUM(D11:D22))</f>
        <v>61678834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2049.0833333333335</v>
      </c>
      <c r="D24" s="38">
        <f>IF(SUM(D11:D22)=0," ",AVERAGE(D11:D22))</f>
        <v>5139902.833333333</v>
      </c>
      <c r="E24" s="46">
        <f>IF(SUM(E11:E22)=0,"",AVERAGE(E11:E22))</f>
        <v>94</v>
      </c>
      <c r="F24" s="14">
        <f>IF(SUM(F11:F22)=0,"",AVERAGE(F11:F22))</f>
        <v>21.798758865248228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3">
    <mergeCell ref="A1:B1"/>
    <mergeCell ref="C1:G1"/>
    <mergeCell ref="A2:B2"/>
    <mergeCell ref="C2:G2"/>
    <mergeCell ref="A3:B3"/>
    <mergeCell ref="C3:G3"/>
    <mergeCell ref="C7:G8"/>
    <mergeCell ref="A4:B4"/>
    <mergeCell ref="C4:G4"/>
    <mergeCell ref="A5:B5"/>
    <mergeCell ref="C5:G5"/>
    <mergeCell ref="A6:B6"/>
    <mergeCell ref="C6:G6"/>
  </mergeCells>
  <hyperlinks>
    <hyperlink ref="I1" location="'Indice de Edificios'!A1" display="Indice de Edificios" xr:uid="{4BE45992-A7CF-40F7-8722-ECF51D1FB215}"/>
  </hyperlinks>
  <printOptions horizontalCentered="1"/>
  <pageMargins left="0.47244094488188981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ECBC7-00EA-48A2-8F80-FB7A1A4EEE41}">
  <dimension ref="A1:J27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6.7109375" customWidth="1"/>
    <col min="4" max="4" width="13.7109375" customWidth="1"/>
    <col min="5" max="5" width="15.140625" customWidth="1"/>
    <col min="6" max="6" width="23.140625" customWidth="1"/>
    <col min="7" max="7" width="13.7109375" customWidth="1"/>
    <col min="9" max="9" width="17.140625" bestFit="1" customWidth="1"/>
  </cols>
  <sheetData>
    <row r="1" spans="1:10" ht="15.75" thickBot="1" x14ac:dyDescent="0.3">
      <c r="A1" s="119" t="s">
        <v>47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10" x14ac:dyDescent="0.25">
      <c r="A2" s="119" t="s">
        <v>44</v>
      </c>
      <c r="B2" s="119"/>
      <c r="C2" s="123" t="s">
        <v>113</v>
      </c>
      <c r="D2" s="123"/>
      <c r="E2" s="123"/>
      <c r="F2" s="123"/>
      <c r="G2" s="123"/>
      <c r="H2" s="22"/>
    </row>
    <row r="3" spans="1:10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10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10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10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10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10" x14ac:dyDescent="0.25">
      <c r="C8" s="121"/>
      <c r="D8" s="121"/>
      <c r="E8" s="121"/>
      <c r="F8" s="121"/>
      <c r="G8" s="121"/>
      <c r="H8" s="121"/>
    </row>
    <row r="9" spans="1:10" x14ac:dyDescent="0.25">
      <c r="C9" s="24"/>
      <c r="D9" s="24"/>
      <c r="E9" s="24"/>
      <c r="F9" s="24"/>
      <c r="G9" s="24"/>
      <c r="H9" s="24"/>
    </row>
    <row r="10" spans="1:10" ht="33" thickBot="1" x14ac:dyDescent="0.3">
      <c r="B10" s="25" t="s">
        <v>0</v>
      </c>
      <c r="C10" s="26" t="s">
        <v>52</v>
      </c>
      <c r="D10" s="26" t="s">
        <v>1</v>
      </c>
      <c r="E10" s="26" t="s">
        <v>15</v>
      </c>
      <c r="F10" s="27" t="s">
        <v>53</v>
      </c>
      <c r="G10" s="93" t="s">
        <v>63</v>
      </c>
    </row>
    <row r="11" spans="1:10" x14ac:dyDescent="0.25">
      <c r="B11" s="28" t="s">
        <v>2</v>
      </c>
      <c r="C11" s="3">
        <v>408</v>
      </c>
      <c r="D11" s="16">
        <v>287066</v>
      </c>
      <c r="E11" s="3">
        <v>27</v>
      </c>
      <c r="F11" s="6">
        <f t="shared" ref="F11:F22" si="0">IF(C11=0,"",C11/E11)</f>
        <v>15.111111111111111</v>
      </c>
      <c r="G11" s="94"/>
    </row>
    <row r="12" spans="1:10" x14ac:dyDescent="0.25">
      <c r="B12" s="29" t="s">
        <v>3</v>
      </c>
      <c r="C12" s="1">
        <v>379</v>
      </c>
      <c r="D12" s="2">
        <v>311151</v>
      </c>
      <c r="E12" s="1">
        <v>27</v>
      </c>
      <c r="F12" s="6">
        <f t="shared" si="0"/>
        <v>14.037037037037036</v>
      </c>
      <c r="G12" s="94"/>
      <c r="I12" s="118"/>
      <c r="J12" s="118"/>
    </row>
    <row r="13" spans="1:10" x14ac:dyDescent="0.25">
      <c r="B13" s="29" t="s">
        <v>4</v>
      </c>
      <c r="C13" s="1">
        <v>492</v>
      </c>
      <c r="D13" s="7">
        <v>417597</v>
      </c>
      <c r="E13" s="1">
        <v>27</v>
      </c>
      <c r="F13" s="6">
        <f t="shared" si="0"/>
        <v>18.222222222222221</v>
      </c>
      <c r="G13" s="94"/>
      <c r="I13" s="118"/>
      <c r="J13" s="118"/>
    </row>
    <row r="14" spans="1:10" x14ac:dyDescent="0.25">
      <c r="B14" s="29" t="s">
        <v>5</v>
      </c>
      <c r="C14" s="1">
        <v>470</v>
      </c>
      <c r="D14" s="2">
        <v>396873</v>
      </c>
      <c r="E14" s="1">
        <v>27</v>
      </c>
      <c r="F14" s="6">
        <f t="shared" si="0"/>
        <v>17.407407407407408</v>
      </c>
      <c r="G14" s="94"/>
      <c r="I14" s="118"/>
      <c r="J14" s="118"/>
    </row>
    <row r="15" spans="1:10" x14ac:dyDescent="0.25">
      <c r="B15" s="29" t="s">
        <v>6</v>
      </c>
      <c r="C15" s="1">
        <v>437</v>
      </c>
      <c r="D15" s="2">
        <v>365787</v>
      </c>
      <c r="E15" s="1">
        <v>27</v>
      </c>
      <c r="F15" s="6">
        <f t="shared" si="0"/>
        <v>16.185185185185187</v>
      </c>
      <c r="G15" s="94"/>
      <c r="I15" s="118"/>
      <c r="J15" s="118"/>
    </row>
    <row r="16" spans="1:10" x14ac:dyDescent="0.25">
      <c r="B16" s="29" t="s">
        <v>7</v>
      </c>
      <c r="C16" s="1">
        <v>397</v>
      </c>
      <c r="D16" s="2">
        <v>328107</v>
      </c>
      <c r="E16" s="1">
        <v>27</v>
      </c>
      <c r="F16" s="6">
        <f t="shared" si="0"/>
        <v>14.703703703703704</v>
      </c>
      <c r="G16" s="94"/>
    </row>
    <row r="17" spans="1:7" x14ac:dyDescent="0.25">
      <c r="B17" s="29" t="s">
        <v>8</v>
      </c>
      <c r="C17" s="1">
        <v>364</v>
      </c>
      <c r="D17" s="2">
        <v>297021</v>
      </c>
      <c r="E17" s="1">
        <v>27</v>
      </c>
      <c r="F17" s="6">
        <f t="shared" si="0"/>
        <v>13.481481481481481</v>
      </c>
      <c r="G17" s="94"/>
    </row>
    <row r="18" spans="1:7" x14ac:dyDescent="0.25">
      <c r="B18" s="29" t="s">
        <v>9</v>
      </c>
      <c r="C18" s="1">
        <v>382</v>
      </c>
      <c r="D18" s="7">
        <v>313977</v>
      </c>
      <c r="E18" s="1">
        <v>27</v>
      </c>
      <c r="F18" s="6">
        <f t="shared" si="0"/>
        <v>14.148148148148149</v>
      </c>
      <c r="G18" s="94"/>
    </row>
    <row r="19" spans="1:7" x14ac:dyDescent="0.25">
      <c r="B19" s="29" t="s">
        <v>10</v>
      </c>
      <c r="C19" s="1">
        <v>474</v>
      </c>
      <c r="D19" s="2">
        <v>400642</v>
      </c>
      <c r="E19" s="1">
        <v>27</v>
      </c>
      <c r="F19" s="6">
        <f t="shared" si="0"/>
        <v>17.555555555555557</v>
      </c>
      <c r="G19" s="94"/>
    </row>
    <row r="20" spans="1:7" x14ac:dyDescent="0.25">
      <c r="B20" s="29" t="s">
        <v>11</v>
      </c>
      <c r="C20" s="1">
        <v>477</v>
      </c>
      <c r="D20" s="2">
        <v>403467</v>
      </c>
      <c r="E20" s="1">
        <v>27</v>
      </c>
      <c r="F20" s="6">
        <f t="shared" si="0"/>
        <v>17.666666666666668</v>
      </c>
      <c r="G20" s="94"/>
    </row>
    <row r="21" spans="1:7" x14ac:dyDescent="0.25">
      <c r="B21" s="29" t="s">
        <v>12</v>
      </c>
      <c r="C21" s="8">
        <v>470</v>
      </c>
      <c r="D21" s="9">
        <v>396873</v>
      </c>
      <c r="E21" s="8">
        <v>27</v>
      </c>
      <c r="F21" s="6">
        <f>IF(C21=0,"",C21/E21)</f>
        <v>17.407407407407408</v>
      </c>
      <c r="G21" s="94"/>
    </row>
    <row r="22" spans="1:7" ht="15.75" thickBot="1" x14ac:dyDescent="0.3">
      <c r="B22" s="30" t="s">
        <v>13</v>
      </c>
      <c r="C22" s="10">
        <v>987</v>
      </c>
      <c r="D22" s="11">
        <v>883887</v>
      </c>
      <c r="E22" s="10">
        <v>27</v>
      </c>
      <c r="F22" s="12">
        <f t="shared" si="0"/>
        <v>36.555555555555557</v>
      </c>
      <c r="G22" s="95"/>
    </row>
    <row r="23" spans="1:7" x14ac:dyDescent="0.25">
      <c r="B23" s="31" t="s">
        <v>46</v>
      </c>
      <c r="C23" s="32">
        <f>IF(SUM(C11:C22)=0,"",SUM(C11:C22))</f>
        <v>5737</v>
      </c>
      <c r="D23" s="33">
        <f>IF(SUM(D11:D22)=0,"",SUM(D11:D22))</f>
        <v>4802448</v>
      </c>
      <c r="E23" s="34" t="s">
        <v>57</v>
      </c>
      <c r="F23" s="35" t="s">
        <v>57</v>
      </c>
      <c r="G23" s="35"/>
    </row>
    <row r="24" spans="1:7" ht="15.75" thickBot="1" x14ac:dyDescent="0.3">
      <c r="B24" s="36" t="s">
        <v>56</v>
      </c>
      <c r="C24" s="37">
        <f>IF(SUM(C11:C22)=0," ",AVERAGE(C11:C22))</f>
        <v>478.08333333333331</v>
      </c>
      <c r="D24" s="38">
        <f>IF(SUM(D11:D22)=0," ",AVERAGE(D11:D22))</f>
        <v>400204</v>
      </c>
      <c r="E24" s="37">
        <f>IF(SUM(E11:E22)=0,"",AVERAGE(E11:E22))</f>
        <v>27</v>
      </c>
      <c r="F24" s="39">
        <f>IF(SUM(F11:F22)=0,"",AVERAGE(F11:F22))</f>
        <v>17.706790123456788</v>
      </c>
      <c r="G24" s="39"/>
    </row>
    <row r="25" spans="1:7" x14ac:dyDescent="0.25">
      <c r="A25" s="40"/>
    </row>
    <row r="26" spans="1:7" x14ac:dyDescent="0.25">
      <c r="A26" s="40"/>
    </row>
    <row r="27" spans="1:7" x14ac:dyDescent="0.25">
      <c r="A27" s="40"/>
    </row>
  </sheetData>
  <sheetProtection autoFilter="0"/>
  <protectedRanges>
    <protectedRange sqref="D1:E1 F3:G3 D6:E7 F6:G9 D3:E3" name="Rango2"/>
    <protectedRange sqref="C20:E22" name="Rango3"/>
    <protectedRange sqref="C11:E19" name="Rango3_2"/>
    <protectedRange sqref="D4:G4" name="Rango2_1"/>
    <protectedRange sqref="D5:G5" name="Rango2_2"/>
    <protectedRange sqref="D2:E2" name="Rango2_3"/>
  </protectedRanges>
  <mergeCells count="16">
    <mergeCell ref="A4:B4"/>
    <mergeCell ref="C4:G4"/>
    <mergeCell ref="A1:B1"/>
    <mergeCell ref="C1:G1"/>
    <mergeCell ref="A2:B2"/>
    <mergeCell ref="C2:G2"/>
    <mergeCell ref="A3:B3"/>
    <mergeCell ref="I13:J13"/>
    <mergeCell ref="I14:J14"/>
    <mergeCell ref="I15:J15"/>
    <mergeCell ref="A5:B5"/>
    <mergeCell ref="C5:G5"/>
    <mergeCell ref="A6:B6"/>
    <mergeCell ref="C6:G6"/>
    <mergeCell ref="C7:H8"/>
    <mergeCell ref="I12:J12"/>
  </mergeCells>
  <hyperlinks>
    <hyperlink ref="I1" location="'Indice de Edificios'!A1" display="Indice de Edificios" xr:uid="{F07D60A1-239F-48F1-A8EE-E802D521A012}"/>
  </hyperlinks>
  <printOptions horizontalCentered="1"/>
  <pageMargins left="0.62992125984251968" right="0.31496062992125984" top="1.1417322834645669" bottom="0.78740157480314965" header="0.31496062992125984" footer="0.31496062992125984"/>
  <pageSetup scale="90" orientation="portrait" errors="dash" r:id="rId1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3045E-7954-470C-B424-F8154502372F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1" width="12.7109375" customWidth="1"/>
    <col min="2" max="2" width="11.7109375" customWidth="1"/>
    <col min="3" max="3" width="17" customWidth="1"/>
    <col min="4" max="4" width="15" customWidth="1"/>
    <col min="5" max="5" width="15.7109375" customWidth="1"/>
    <col min="6" max="6" width="22.5703125" customWidth="1"/>
    <col min="7" max="7" width="13.7109375" customWidth="1"/>
    <col min="8" max="8" width="10.85546875" customWidth="1"/>
    <col min="9" max="9" width="17.140625" bestFit="1" customWidth="1"/>
  </cols>
  <sheetData>
    <row r="1" spans="1:9" ht="15.75" thickBot="1" x14ac:dyDescent="0.3">
      <c r="A1" s="119" t="s">
        <v>47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115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7.25" customHeight="1" x14ac:dyDescent="0.25">
      <c r="A7" s="23"/>
      <c r="B7" s="23"/>
      <c r="C7" s="121" t="s">
        <v>55</v>
      </c>
      <c r="D7" s="121"/>
      <c r="E7" s="121"/>
      <c r="F7" s="121"/>
      <c r="G7" s="121"/>
      <c r="H7" s="121"/>
    </row>
    <row r="8" spans="1:9" x14ac:dyDescent="0.25">
      <c r="C8" s="121"/>
      <c r="D8" s="121"/>
      <c r="E8" s="121"/>
      <c r="F8" s="121"/>
      <c r="G8" s="121"/>
      <c r="H8" s="121"/>
    </row>
    <row r="9" spans="1:9" x14ac:dyDescent="0.25">
      <c r="C9" s="24"/>
      <c r="D9" s="24"/>
      <c r="E9" s="24"/>
      <c r="F9" s="24"/>
      <c r="G9" s="24"/>
      <c r="H9" s="24"/>
    </row>
    <row r="10" spans="1:9" ht="45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1848</v>
      </c>
      <c r="D11" s="4">
        <v>1350960</v>
      </c>
      <c r="E11" s="20">
        <v>15</v>
      </c>
      <c r="F11" s="5">
        <f t="shared" ref="F11:F22" si="0">IF(C11=0,"",C11/E11)</f>
        <v>123.2</v>
      </c>
      <c r="G11" s="94"/>
    </row>
    <row r="12" spans="1:9" x14ac:dyDescent="0.25">
      <c r="B12" s="29" t="s">
        <v>3</v>
      </c>
      <c r="C12" s="1">
        <v>1606</v>
      </c>
      <c r="D12" s="2">
        <v>1466985</v>
      </c>
      <c r="E12" s="21">
        <v>15</v>
      </c>
      <c r="F12" s="6">
        <f t="shared" si="0"/>
        <v>107.06666666666666</v>
      </c>
      <c r="G12" s="94"/>
    </row>
    <row r="13" spans="1:9" x14ac:dyDescent="0.25">
      <c r="B13" s="29" t="s">
        <v>4</v>
      </c>
      <c r="C13" s="1">
        <v>1807</v>
      </c>
      <c r="D13" s="7">
        <v>1656327</v>
      </c>
      <c r="E13" s="21">
        <v>15</v>
      </c>
      <c r="F13" s="6">
        <f t="shared" si="0"/>
        <v>120.46666666666667</v>
      </c>
      <c r="G13" s="94"/>
    </row>
    <row r="14" spans="1:9" x14ac:dyDescent="0.25">
      <c r="B14" s="29" t="s">
        <v>5</v>
      </c>
      <c r="C14" s="1">
        <v>1746</v>
      </c>
      <c r="D14" s="2">
        <v>1598865</v>
      </c>
      <c r="E14" s="21">
        <v>15</v>
      </c>
      <c r="F14" s="6">
        <f t="shared" si="0"/>
        <v>116.4</v>
      </c>
      <c r="G14" s="94"/>
    </row>
    <row r="15" spans="1:9" x14ac:dyDescent="0.25">
      <c r="B15" s="29" t="s">
        <v>6</v>
      </c>
      <c r="C15" s="1">
        <v>2374</v>
      </c>
      <c r="D15" s="2">
        <v>2190441</v>
      </c>
      <c r="E15" s="21">
        <v>15</v>
      </c>
      <c r="F15" s="6">
        <f t="shared" si="0"/>
        <v>158.26666666666668</v>
      </c>
      <c r="G15" s="94"/>
    </row>
    <row r="16" spans="1:9" x14ac:dyDescent="0.25">
      <c r="B16" s="29" t="s">
        <v>7</v>
      </c>
      <c r="C16" s="1">
        <v>2374</v>
      </c>
      <c r="D16" s="2">
        <v>2190441</v>
      </c>
      <c r="E16" s="21">
        <v>15</v>
      </c>
      <c r="F16" s="6">
        <f t="shared" si="0"/>
        <v>158.26666666666668</v>
      </c>
      <c r="G16" s="94"/>
    </row>
    <row r="17" spans="2:7" x14ac:dyDescent="0.25">
      <c r="B17" s="29" t="s">
        <v>8</v>
      </c>
      <c r="C17" s="1">
        <v>2224</v>
      </c>
      <c r="D17" s="2">
        <v>2049141</v>
      </c>
      <c r="E17" s="21">
        <v>15</v>
      </c>
      <c r="F17" s="6">
        <f t="shared" si="0"/>
        <v>148.26666666666668</v>
      </c>
      <c r="G17" s="94"/>
    </row>
    <row r="18" spans="2:7" x14ac:dyDescent="0.25">
      <c r="B18" s="29" t="s">
        <v>9</v>
      </c>
      <c r="C18" s="1">
        <v>2252</v>
      </c>
      <c r="D18" s="7">
        <v>2075517</v>
      </c>
      <c r="E18" s="21">
        <v>15</v>
      </c>
      <c r="F18" s="6">
        <f t="shared" si="0"/>
        <v>150.13333333333333</v>
      </c>
      <c r="G18" s="94"/>
    </row>
    <row r="19" spans="2:7" x14ac:dyDescent="0.25">
      <c r="B19" s="29" t="s">
        <v>10</v>
      </c>
      <c r="C19" s="1">
        <v>1603</v>
      </c>
      <c r="D19" s="2">
        <v>1464158</v>
      </c>
      <c r="E19" s="1">
        <v>15</v>
      </c>
      <c r="F19" s="6">
        <f t="shared" si="0"/>
        <v>106.86666666666666</v>
      </c>
      <c r="G19" s="94"/>
    </row>
    <row r="20" spans="2:7" x14ac:dyDescent="0.25">
      <c r="B20" s="29" t="s">
        <v>11</v>
      </c>
      <c r="C20" s="1">
        <v>2252</v>
      </c>
      <c r="D20" s="2">
        <v>2075517</v>
      </c>
      <c r="E20" s="1">
        <v>15</v>
      </c>
      <c r="F20" s="6">
        <f t="shared" si="0"/>
        <v>150.13333333333333</v>
      </c>
      <c r="G20" s="94"/>
    </row>
    <row r="21" spans="2:7" x14ac:dyDescent="0.25">
      <c r="B21" s="29" t="s">
        <v>12</v>
      </c>
      <c r="C21" s="8">
        <v>2252</v>
      </c>
      <c r="D21" s="9">
        <v>2075517</v>
      </c>
      <c r="E21" s="8">
        <v>15</v>
      </c>
      <c r="F21" s="6">
        <f t="shared" si="0"/>
        <v>150.13333333333333</v>
      </c>
      <c r="G21" s="94"/>
    </row>
    <row r="22" spans="2:7" ht="15.75" thickBot="1" x14ac:dyDescent="0.3">
      <c r="B22" s="30" t="s">
        <v>13</v>
      </c>
      <c r="C22" s="10">
        <v>804</v>
      </c>
      <c r="D22" s="11">
        <v>711501</v>
      </c>
      <c r="E22" s="10">
        <v>15</v>
      </c>
      <c r="F22" s="12">
        <f t="shared" si="0"/>
        <v>53.6</v>
      </c>
      <c r="G22" s="95"/>
    </row>
    <row r="23" spans="2:7" x14ac:dyDescent="0.25">
      <c r="B23" s="31" t="s">
        <v>46</v>
      </c>
      <c r="C23" s="32">
        <f>IF(SUM(C11:C22)=0,"",SUM(C11:C22))</f>
        <v>23142</v>
      </c>
      <c r="D23" s="33">
        <f>IF(SUM(D11:D22)=0,"",SUM(D11:D22))</f>
        <v>20905370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1928.5</v>
      </c>
      <c r="D24" s="38">
        <f>IF(SUM(D11:D22)=0," ",AVERAGE(D11:D22))</f>
        <v>1742114.1666666667</v>
      </c>
      <c r="E24" s="48">
        <f>IF(SUM(E11:E22)=0,"",AVERAGE(E11:E22))</f>
        <v>15</v>
      </c>
      <c r="F24" s="15">
        <f>IF(SUM(F11:F22)=0,"",AVERAGE(F11:F22))</f>
        <v>128.56666666666663</v>
      </c>
      <c r="G24" s="39"/>
    </row>
  </sheetData>
  <sheetProtection autoFilter="0"/>
  <protectedRanges>
    <protectedRange sqref="C20:E22" name="Rango3"/>
    <protectedRange sqref="D3:G3 D6:G6" name="Rango2"/>
    <protectedRange sqref="C11:E18" name="Rango3_1"/>
    <protectedRange sqref="D4:G4" name="Rango2_1"/>
    <protectedRange sqref="D5:G5" name="Rango2_2"/>
    <protectedRange sqref="D2:G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6E1F5143-3C1C-4DF6-ADB7-0466C7B272B0}"/>
  </hyperlinks>
  <printOptions horizontalCentered="1"/>
  <pageMargins left="0.51181102362204722" right="0.31496062992125984" top="0.98425196850393704" bottom="0.74803149606299213" header="0.31496062992125984" footer="0.31496062992125984"/>
  <pageSetup paperSize="9" scale="90" orientation="portrait" r:id="rId1"/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45BC1-F51D-4F60-9A85-C5D1CBBD4D06}">
  <dimension ref="A1:I24"/>
  <sheetViews>
    <sheetView showGridLines="0" zoomScaleNormal="100" workbookViewId="0">
      <selection activeCell="E20" sqref="E20"/>
    </sheetView>
  </sheetViews>
  <sheetFormatPr baseColWidth="10" defaultColWidth="11.42578125" defaultRowHeight="15" x14ac:dyDescent="0.25"/>
  <cols>
    <col min="1" max="2" width="12.7109375" customWidth="1"/>
    <col min="3" max="4" width="15.140625" customWidth="1"/>
    <col min="5" max="5" width="15.7109375" customWidth="1"/>
    <col min="6" max="6" width="23" customWidth="1"/>
    <col min="7" max="7" width="13.7109375" customWidth="1"/>
    <col min="8" max="8" width="8.855468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117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47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47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47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47"/>
    </row>
    <row r="7" spans="1:9" ht="21.75" customHeight="1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9" ht="9" customHeight="1" x14ac:dyDescent="0.25">
      <c r="C8" s="121"/>
      <c r="D8" s="121"/>
      <c r="E8" s="121"/>
      <c r="F8" s="121"/>
      <c r="G8" s="121"/>
      <c r="H8" s="12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22</v>
      </c>
      <c r="D11" s="4">
        <v>12664</v>
      </c>
      <c r="E11" s="3">
        <v>6</v>
      </c>
      <c r="F11" s="5">
        <f t="shared" ref="F11:F22" si="0">IF(C11=0,"",C11/E11)</f>
        <v>3.6666666666666665</v>
      </c>
      <c r="G11" s="94"/>
    </row>
    <row r="12" spans="1:9" x14ac:dyDescent="0.25">
      <c r="B12" s="29" t="s">
        <v>3</v>
      </c>
      <c r="C12" s="1">
        <v>42</v>
      </c>
      <c r="D12" s="2">
        <v>24837</v>
      </c>
      <c r="E12" s="1">
        <v>6</v>
      </c>
      <c r="F12" s="6">
        <f t="shared" si="0"/>
        <v>7</v>
      </c>
      <c r="G12" s="94"/>
    </row>
    <row r="13" spans="1:9" x14ac:dyDescent="0.25">
      <c r="B13" s="29" t="s">
        <v>4</v>
      </c>
      <c r="C13" s="1">
        <v>54</v>
      </c>
      <c r="D13" s="2">
        <v>31350</v>
      </c>
      <c r="E13" s="1">
        <v>6</v>
      </c>
      <c r="F13" s="6">
        <f t="shared" si="0"/>
        <v>9</v>
      </c>
      <c r="G13" s="94"/>
    </row>
    <row r="14" spans="1:9" x14ac:dyDescent="0.25">
      <c r="B14" s="29" t="s">
        <v>5</v>
      </c>
      <c r="C14" s="1">
        <v>173</v>
      </c>
      <c r="D14" s="2">
        <v>117099</v>
      </c>
      <c r="E14" s="1">
        <v>6</v>
      </c>
      <c r="F14" s="6">
        <f t="shared" si="0"/>
        <v>28.833333333333332</v>
      </c>
      <c r="G14" s="94"/>
    </row>
    <row r="15" spans="1:9" x14ac:dyDescent="0.25">
      <c r="B15" s="29" t="s">
        <v>6</v>
      </c>
      <c r="C15" s="1">
        <v>91</v>
      </c>
      <c r="D15" s="2">
        <v>51433</v>
      </c>
      <c r="E15" s="1">
        <v>6</v>
      </c>
      <c r="F15" s="6">
        <f t="shared" si="0"/>
        <v>15.166666666666666</v>
      </c>
      <c r="G15" s="94"/>
    </row>
    <row r="16" spans="1:9" x14ac:dyDescent="0.25">
      <c r="B16" s="29" t="s">
        <v>7</v>
      </c>
      <c r="C16" s="1">
        <v>46</v>
      </c>
      <c r="D16" s="2">
        <v>27008</v>
      </c>
      <c r="E16" s="1">
        <v>6</v>
      </c>
      <c r="F16" s="6">
        <f t="shared" si="0"/>
        <v>7.666666666666667</v>
      </c>
      <c r="G16" s="94"/>
    </row>
    <row r="17" spans="2:7" x14ac:dyDescent="0.25">
      <c r="B17" s="29" t="s">
        <v>8</v>
      </c>
      <c r="C17" s="1">
        <v>31</v>
      </c>
      <c r="D17" s="2">
        <v>18866</v>
      </c>
      <c r="E17" s="1">
        <v>6</v>
      </c>
      <c r="F17" s="6">
        <f t="shared" si="0"/>
        <v>5.166666666666667</v>
      </c>
      <c r="G17" s="94"/>
    </row>
    <row r="18" spans="2:7" x14ac:dyDescent="0.25">
      <c r="B18" s="29" t="s">
        <v>9</v>
      </c>
      <c r="C18" s="1">
        <v>54</v>
      </c>
      <c r="D18" s="7">
        <v>31350</v>
      </c>
      <c r="E18" s="1">
        <v>6</v>
      </c>
      <c r="F18" s="6">
        <f t="shared" si="0"/>
        <v>9</v>
      </c>
      <c r="G18" s="94"/>
    </row>
    <row r="19" spans="2:7" x14ac:dyDescent="0.25">
      <c r="B19" s="29" t="s">
        <v>10</v>
      </c>
      <c r="C19" s="1">
        <v>52</v>
      </c>
      <c r="D19" s="2">
        <v>30265</v>
      </c>
      <c r="E19" s="1">
        <v>6</v>
      </c>
      <c r="F19" s="6">
        <f t="shared" si="0"/>
        <v>8.6666666666666661</v>
      </c>
      <c r="G19" s="94"/>
    </row>
    <row r="20" spans="2:7" x14ac:dyDescent="0.25">
      <c r="B20" s="29" t="s">
        <v>11</v>
      </c>
      <c r="C20" s="1">
        <v>45</v>
      </c>
      <c r="D20" s="2">
        <v>26465</v>
      </c>
      <c r="E20" s="1">
        <v>6</v>
      </c>
      <c r="F20" s="6">
        <f t="shared" si="0"/>
        <v>7.5</v>
      </c>
      <c r="G20" s="94"/>
    </row>
    <row r="21" spans="2:7" x14ac:dyDescent="0.25">
      <c r="B21" s="29" t="s">
        <v>12</v>
      </c>
      <c r="C21" s="8">
        <v>53</v>
      </c>
      <c r="D21" s="9">
        <v>30807</v>
      </c>
      <c r="E21" s="8">
        <v>6</v>
      </c>
      <c r="F21" s="6">
        <f>IF(C21=0,"",C21/E21)</f>
        <v>8.8333333333333339</v>
      </c>
      <c r="G21" s="94"/>
    </row>
    <row r="22" spans="2:7" ht="15.75" thickBot="1" x14ac:dyDescent="0.3">
      <c r="B22" s="30" t="s">
        <v>13</v>
      </c>
      <c r="C22" s="10">
        <v>47</v>
      </c>
      <c r="D22" s="11">
        <v>27551</v>
      </c>
      <c r="E22" s="10">
        <v>6</v>
      </c>
      <c r="F22" s="12">
        <f t="shared" si="0"/>
        <v>7.833333333333333</v>
      </c>
      <c r="G22" s="95"/>
    </row>
    <row r="23" spans="2:7" x14ac:dyDescent="0.25">
      <c r="B23" s="31" t="s">
        <v>46</v>
      </c>
      <c r="C23" s="32">
        <f>IF(SUM(C11:C22)=0,"",SUM(C11:C22))</f>
        <v>710</v>
      </c>
      <c r="D23" s="33">
        <f>IF(SUM(D11:D22)=0,"",SUM(D11:D22))</f>
        <v>429695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59.166666666666664</v>
      </c>
      <c r="D24" s="38">
        <f>IF(SUM(D11:D22)=0," ",AVERAGE(D11:D22))</f>
        <v>35807.916666666664</v>
      </c>
      <c r="E24" s="46">
        <f>IF(SUM(E11:E22)=0,"",AVERAGE(E11:E22))</f>
        <v>6</v>
      </c>
      <c r="F24" s="14">
        <f>IF(SUM(F11:F22)=0,"",AVERAGE(F11:F22))</f>
        <v>9.8611111111111107</v>
      </c>
      <c r="G24" s="39"/>
    </row>
  </sheetData>
  <sheetProtection autoFilter="0"/>
  <protectedRanges>
    <protectedRange sqref="C11:E22" name="Rango3"/>
    <protectedRange sqref="D1:E1" name="Rango2"/>
    <protectedRange sqref="D7:E7 F7:G8" name="Rango2_1"/>
    <protectedRange sqref="D3:G3 D6:G6" name="Rango2_1_1"/>
    <protectedRange sqref="D4:G4" name="Rango2_2"/>
    <protectedRange sqref="D5:G5" name="Rango2_2_1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8F06CE22-6DB0-42F5-83F5-174B645533EE}"/>
  </hyperlinks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B504F-CD0A-4818-B7F2-8005D3DE7364}">
  <dimension ref="A1:I24"/>
  <sheetViews>
    <sheetView showGridLines="0" zoomScaleNormal="100" workbookViewId="0">
      <selection activeCell="I1" sqref="I1"/>
    </sheetView>
  </sheetViews>
  <sheetFormatPr baseColWidth="10" defaultColWidth="11.42578125" defaultRowHeight="15" x14ac:dyDescent="0.25"/>
  <cols>
    <col min="1" max="1" width="12.7109375" customWidth="1"/>
    <col min="2" max="2" width="12.42578125" customWidth="1"/>
    <col min="3" max="3" width="14.5703125" customWidth="1"/>
    <col min="4" max="4" width="15" customWidth="1"/>
    <col min="5" max="5" width="15.140625" customWidth="1"/>
    <col min="6" max="6" width="24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119</v>
      </c>
      <c r="D2" s="122"/>
      <c r="E2" s="122"/>
      <c r="F2" s="122"/>
      <c r="G2" s="122"/>
      <c r="H2" s="47"/>
    </row>
    <row r="3" spans="1:9" x14ac:dyDescent="0.25">
      <c r="A3" s="119" t="s">
        <v>45</v>
      </c>
      <c r="B3" s="119"/>
      <c r="C3" s="18">
        <f>IF('Datos Generales'!J22="","",'Datos Generales'!J22)</f>
        <v>2025</v>
      </c>
      <c r="D3" s="18"/>
      <c r="E3" s="18"/>
      <c r="F3" s="18"/>
      <c r="G3" s="18"/>
      <c r="H3" s="47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47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47"/>
    </row>
    <row r="6" spans="1:9" x14ac:dyDescent="0.25">
      <c r="A6" s="119" t="s">
        <v>54</v>
      </c>
      <c r="B6" s="119"/>
      <c r="C6" s="123">
        <v>1</v>
      </c>
      <c r="D6" s="123"/>
      <c r="E6" s="123"/>
      <c r="F6" s="123"/>
      <c r="G6" s="123"/>
      <c r="H6" s="47"/>
    </row>
    <row r="7" spans="1:9" ht="21.75" customHeight="1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9" ht="9" customHeight="1" x14ac:dyDescent="0.25">
      <c r="C8" s="121"/>
      <c r="D8" s="121"/>
      <c r="E8" s="121"/>
      <c r="F8" s="121"/>
      <c r="G8" s="121"/>
      <c r="H8" s="12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ht="45" x14ac:dyDescent="0.25">
      <c r="B11" s="28" t="s">
        <v>2</v>
      </c>
      <c r="C11" s="3">
        <v>0</v>
      </c>
      <c r="D11" s="4">
        <v>3157</v>
      </c>
      <c r="E11" s="3">
        <v>0</v>
      </c>
      <c r="F11" s="5" t="str">
        <f t="shared" ref="F11:F22" si="0">IF(C11=0,"",C11/E11)</f>
        <v/>
      </c>
      <c r="G11" s="94" t="s">
        <v>162</v>
      </c>
    </row>
    <row r="12" spans="1:9" x14ac:dyDescent="0.25">
      <c r="B12" s="29" t="s">
        <v>3</v>
      </c>
      <c r="C12" s="1">
        <v>0</v>
      </c>
      <c r="D12" s="2">
        <v>3674</v>
      </c>
      <c r="E12" s="1">
        <v>0</v>
      </c>
      <c r="F12" s="6" t="str">
        <f t="shared" si="0"/>
        <v/>
      </c>
      <c r="G12" s="94"/>
    </row>
    <row r="13" spans="1:9" x14ac:dyDescent="0.25">
      <c r="B13" s="29" t="s">
        <v>4</v>
      </c>
      <c r="C13" s="1">
        <v>2</v>
      </c>
      <c r="D13" s="2">
        <v>5659</v>
      </c>
      <c r="E13" s="1">
        <v>0</v>
      </c>
      <c r="F13" s="6" t="e">
        <f t="shared" si="0"/>
        <v>#DIV/0!</v>
      </c>
      <c r="G13" s="94"/>
    </row>
    <row r="14" spans="1:9" x14ac:dyDescent="0.25">
      <c r="B14" s="29" t="s">
        <v>5</v>
      </c>
      <c r="C14" s="1">
        <v>0</v>
      </c>
      <c r="D14" s="2">
        <v>3674</v>
      </c>
      <c r="E14" s="1">
        <v>0</v>
      </c>
      <c r="F14" s="6" t="str">
        <f t="shared" si="0"/>
        <v/>
      </c>
      <c r="G14" s="94"/>
    </row>
    <row r="15" spans="1:9" x14ac:dyDescent="0.25">
      <c r="B15" s="29" t="s">
        <v>6</v>
      </c>
      <c r="C15" s="1">
        <v>0</v>
      </c>
      <c r="D15" s="2">
        <v>3674</v>
      </c>
      <c r="E15" s="1">
        <v>0</v>
      </c>
      <c r="F15" s="6" t="str">
        <f t="shared" si="0"/>
        <v/>
      </c>
      <c r="G15" s="94"/>
    </row>
    <row r="16" spans="1:9" x14ac:dyDescent="0.25">
      <c r="B16" s="29" t="s">
        <v>7</v>
      </c>
      <c r="C16" s="1">
        <v>2</v>
      </c>
      <c r="D16" s="2">
        <v>5659</v>
      </c>
      <c r="E16" s="1">
        <v>0</v>
      </c>
      <c r="F16" s="6" t="e">
        <f t="shared" si="0"/>
        <v>#DIV/0!</v>
      </c>
      <c r="G16" s="94"/>
    </row>
    <row r="17" spans="2:7" x14ac:dyDescent="0.25">
      <c r="B17" s="29" t="s">
        <v>8</v>
      </c>
      <c r="C17" s="1">
        <v>2</v>
      </c>
      <c r="D17" s="2">
        <v>5659</v>
      </c>
      <c r="E17" s="1">
        <v>0</v>
      </c>
      <c r="F17" s="6" t="e">
        <f t="shared" si="0"/>
        <v>#DIV/0!</v>
      </c>
      <c r="G17" s="94"/>
    </row>
    <row r="18" spans="2:7" x14ac:dyDescent="0.25">
      <c r="B18" s="29" t="s">
        <v>9</v>
      </c>
      <c r="C18" s="1">
        <v>0</v>
      </c>
      <c r="D18" s="7">
        <v>3674</v>
      </c>
      <c r="E18" s="1">
        <v>0</v>
      </c>
      <c r="F18" s="6" t="str">
        <f t="shared" si="0"/>
        <v/>
      </c>
      <c r="G18" s="94"/>
    </row>
    <row r="19" spans="2:7" x14ac:dyDescent="0.25">
      <c r="B19" s="29" t="s">
        <v>10</v>
      </c>
      <c r="C19" s="1">
        <v>1</v>
      </c>
      <c r="D19" s="2">
        <v>4667</v>
      </c>
      <c r="E19" s="1">
        <v>0</v>
      </c>
      <c r="F19" s="6" t="e">
        <f t="shared" si="0"/>
        <v>#DIV/0!</v>
      </c>
      <c r="G19" s="94"/>
    </row>
    <row r="20" spans="2:7" x14ac:dyDescent="0.25">
      <c r="B20" s="29" t="s">
        <v>11</v>
      </c>
      <c r="C20" s="1">
        <v>1</v>
      </c>
      <c r="D20" s="2">
        <v>4667</v>
      </c>
      <c r="E20" s="1">
        <v>0</v>
      </c>
      <c r="F20" s="6" t="e">
        <f t="shared" si="0"/>
        <v>#DIV/0!</v>
      </c>
      <c r="G20" s="94"/>
    </row>
    <row r="21" spans="2:7" x14ac:dyDescent="0.25">
      <c r="B21" s="29" t="s">
        <v>12</v>
      </c>
      <c r="C21" s="8">
        <v>6</v>
      </c>
      <c r="D21" s="9">
        <v>9629</v>
      </c>
      <c r="E21" s="8">
        <v>0</v>
      </c>
      <c r="F21" s="6" t="e">
        <f>IF(C21=0,"",C21/E21)</f>
        <v>#DIV/0!</v>
      </c>
      <c r="G21" s="94"/>
    </row>
    <row r="22" spans="2:7" ht="15.75" thickBot="1" x14ac:dyDescent="0.3">
      <c r="B22" s="30" t="s">
        <v>13</v>
      </c>
      <c r="C22" s="10">
        <v>5</v>
      </c>
      <c r="D22" s="11">
        <v>8637</v>
      </c>
      <c r="E22" s="10">
        <v>0</v>
      </c>
      <c r="F22" s="12" t="e">
        <f t="shared" si="0"/>
        <v>#DIV/0!</v>
      </c>
      <c r="G22" s="95"/>
    </row>
    <row r="23" spans="2:7" x14ac:dyDescent="0.25">
      <c r="B23" s="31" t="s">
        <v>46</v>
      </c>
      <c r="C23" s="32">
        <f>IF(SUM(C11:C22)=0,"",SUM(C11:C22))</f>
        <v>19</v>
      </c>
      <c r="D23" s="33">
        <f>IF(SUM(D11:D22)=0,"",SUM(D11:D22))</f>
        <v>62430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1.5833333333333333</v>
      </c>
      <c r="D24" s="38">
        <f>IF(SUM(D11:D22)=0," ",AVERAGE(D11:D22))</f>
        <v>5202.5</v>
      </c>
      <c r="E24" s="46" t="str">
        <f>IF(SUM(E11:E22)=0,"",AVERAGE(E11:E22))</f>
        <v/>
      </c>
      <c r="F24" s="14" t="e">
        <f>IF(SUM(F11:F22)=0,"",AVERAGE(F11:F22))</f>
        <v>#DIV/0!</v>
      </c>
      <c r="G24" s="39"/>
    </row>
  </sheetData>
  <sheetProtection autoFilter="0"/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BC22B47A-4948-4601-91F0-B4781E0B6691}"/>
  </hyperlinks>
  <printOptions horizontalCentered="1"/>
  <pageMargins left="0.35433070866141736" right="0.31496062992125984" top="1.1023622047244095" bottom="0.74803149606299213" header="0.31496062992125984" footer="0.31496062992125984"/>
  <pageSetup paperSize="9" scale="90" orientation="portrait" r:id="rId1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6D9BF-67CA-42BC-B60B-A3FEBAF2C403}">
  <dimension ref="A1:I24"/>
  <sheetViews>
    <sheetView showGridLines="0" zoomScaleNormal="100" workbookViewId="0">
      <selection activeCell="E21" sqref="E21"/>
    </sheetView>
  </sheetViews>
  <sheetFormatPr baseColWidth="10" defaultColWidth="11.42578125" defaultRowHeight="15" x14ac:dyDescent="0.25"/>
  <cols>
    <col min="1" max="2" width="12.7109375" customWidth="1"/>
    <col min="3" max="3" width="16.7109375" customWidth="1"/>
    <col min="4" max="4" width="13.42578125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2" t="s">
        <v>121</v>
      </c>
      <c r="D2" s="122"/>
      <c r="E2" s="122"/>
      <c r="F2" s="122"/>
      <c r="G2" s="122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9" x14ac:dyDescent="0.25">
      <c r="A6" s="119" t="s">
        <v>54</v>
      </c>
      <c r="B6" s="119"/>
      <c r="C6" s="122">
        <v>4</v>
      </c>
      <c r="D6" s="122"/>
      <c r="E6" s="122"/>
      <c r="F6" s="122"/>
      <c r="G6" s="122"/>
      <c r="H6" s="22"/>
    </row>
    <row r="7" spans="1:9" ht="21.75" customHeight="1" x14ac:dyDescent="0.25">
      <c r="A7" s="23"/>
      <c r="B7" s="23"/>
      <c r="C7" s="121" t="s">
        <v>55</v>
      </c>
      <c r="D7" s="121"/>
      <c r="E7" s="121"/>
      <c r="F7" s="121"/>
      <c r="G7" s="41"/>
      <c r="H7" s="41"/>
    </row>
    <row r="8" spans="1:9" ht="18.75" customHeight="1" x14ac:dyDescent="0.25">
      <c r="C8" s="121"/>
      <c r="D8" s="121"/>
      <c r="E8" s="121"/>
      <c r="F8" s="121"/>
      <c r="G8" s="4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553</v>
      </c>
      <c r="D11" s="4">
        <v>398473</v>
      </c>
      <c r="E11" s="3">
        <v>5</v>
      </c>
      <c r="F11" s="5">
        <f t="shared" ref="F11:F22" si="0">IF(C11=0,"",C11/E11)</f>
        <v>110.6</v>
      </c>
      <c r="G11" s="94"/>
    </row>
    <row r="12" spans="1:9" x14ac:dyDescent="0.25">
      <c r="B12" s="29" t="s">
        <v>3</v>
      </c>
      <c r="C12" s="1">
        <v>566</v>
      </c>
      <c r="D12" s="2">
        <v>495362</v>
      </c>
      <c r="E12" s="1">
        <v>5</v>
      </c>
      <c r="F12" s="6">
        <f t="shared" si="0"/>
        <v>113.2</v>
      </c>
      <c r="G12" s="94"/>
    </row>
    <row r="13" spans="1:9" x14ac:dyDescent="0.25">
      <c r="B13" s="29" t="s">
        <v>4</v>
      </c>
      <c r="C13" s="1">
        <v>645</v>
      </c>
      <c r="D13" s="2">
        <v>570337</v>
      </c>
      <c r="E13" s="1">
        <v>5</v>
      </c>
      <c r="F13" s="6">
        <f t="shared" si="0"/>
        <v>129</v>
      </c>
      <c r="G13" s="94"/>
    </row>
    <row r="14" spans="1:9" x14ac:dyDescent="0.25">
      <c r="B14" s="29" t="s">
        <v>5</v>
      </c>
      <c r="C14" s="1">
        <v>761</v>
      </c>
      <c r="D14" s="2">
        <v>679052</v>
      </c>
      <c r="E14" s="1">
        <v>5</v>
      </c>
      <c r="F14" s="6">
        <f t="shared" si="0"/>
        <v>152.19999999999999</v>
      </c>
      <c r="G14" s="94"/>
    </row>
    <row r="15" spans="1:9" x14ac:dyDescent="0.25">
      <c r="B15" s="29" t="s">
        <v>6</v>
      </c>
      <c r="C15" s="1">
        <v>614</v>
      </c>
      <c r="D15" s="2">
        <v>540098</v>
      </c>
      <c r="E15" s="1">
        <v>5</v>
      </c>
      <c r="F15" s="6">
        <f t="shared" si="0"/>
        <v>122.8</v>
      </c>
      <c r="G15" s="94"/>
    </row>
    <row r="16" spans="1:9" x14ac:dyDescent="0.25">
      <c r="B16" s="29" t="s">
        <v>7</v>
      </c>
      <c r="C16" s="1">
        <v>450</v>
      </c>
      <c r="D16" s="2">
        <v>381702</v>
      </c>
      <c r="E16" s="1">
        <v>5</v>
      </c>
      <c r="F16" s="6">
        <f t="shared" si="0"/>
        <v>90</v>
      </c>
      <c r="G16" s="94"/>
    </row>
    <row r="17" spans="2:7" x14ac:dyDescent="0.25">
      <c r="B17" s="29" t="s">
        <v>8</v>
      </c>
      <c r="C17" s="1">
        <v>502</v>
      </c>
      <c r="D17" s="2">
        <v>431045</v>
      </c>
      <c r="E17" s="1">
        <v>5</v>
      </c>
      <c r="F17" s="6">
        <f t="shared" si="0"/>
        <v>100.4</v>
      </c>
      <c r="G17" s="94"/>
    </row>
    <row r="18" spans="2:7" x14ac:dyDescent="0.25">
      <c r="B18" s="29" t="s">
        <v>9</v>
      </c>
      <c r="C18" s="1">
        <v>493</v>
      </c>
      <c r="D18" s="7">
        <v>422606</v>
      </c>
      <c r="E18" s="1">
        <v>5</v>
      </c>
      <c r="F18" s="6">
        <f t="shared" si="0"/>
        <v>98.6</v>
      </c>
      <c r="G18" s="94"/>
    </row>
    <row r="19" spans="2:7" x14ac:dyDescent="0.25">
      <c r="B19" s="29" t="s">
        <v>10</v>
      </c>
      <c r="C19" s="1">
        <v>541</v>
      </c>
      <c r="D19" s="2">
        <v>471864</v>
      </c>
      <c r="E19" s="1">
        <v>5</v>
      </c>
      <c r="F19" s="6">
        <f t="shared" si="0"/>
        <v>108.2</v>
      </c>
      <c r="G19" s="94"/>
    </row>
    <row r="20" spans="2:7" x14ac:dyDescent="0.25">
      <c r="B20" s="29" t="s">
        <v>11</v>
      </c>
      <c r="C20" s="1">
        <v>499</v>
      </c>
      <c r="D20" s="2">
        <v>431900</v>
      </c>
      <c r="E20" s="1">
        <v>5</v>
      </c>
      <c r="F20" s="6">
        <f t="shared" si="0"/>
        <v>99.8</v>
      </c>
      <c r="G20" s="94"/>
    </row>
    <row r="21" spans="2:7" x14ac:dyDescent="0.25">
      <c r="B21" s="29" t="s">
        <v>12</v>
      </c>
      <c r="C21" s="8">
        <v>325</v>
      </c>
      <c r="D21" s="9">
        <v>268442</v>
      </c>
      <c r="E21" s="8">
        <v>5</v>
      </c>
      <c r="F21" s="6">
        <f>IF(C21=0,"",C21/E21)</f>
        <v>65</v>
      </c>
      <c r="G21" s="94"/>
    </row>
    <row r="22" spans="2:7" ht="15.75" thickBot="1" x14ac:dyDescent="0.3">
      <c r="B22" s="30" t="s">
        <v>13</v>
      </c>
      <c r="C22" s="10">
        <v>562</v>
      </c>
      <c r="D22" s="11">
        <v>491544</v>
      </c>
      <c r="E22" s="10">
        <v>5</v>
      </c>
      <c r="F22" s="12">
        <f t="shared" si="0"/>
        <v>112.4</v>
      </c>
      <c r="G22" s="95"/>
    </row>
    <row r="23" spans="2:7" x14ac:dyDescent="0.25">
      <c r="B23" s="31" t="s">
        <v>46</v>
      </c>
      <c r="C23" s="32">
        <f>IF(SUM(C11:C22)=0,"",SUM(C11:C22))</f>
        <v>6511</v>
      </c>
      <c r="D23" s="33">
        <f>IF(SUM(D11:D22)=0,"",SUM(D11:D22))</f>
        <v>5582425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542.58333333333337</v>
      </c>
      <c r="D24" s="38">
        <f>IF(SUM(D11:D22)=0," ",AVERAGE(D11:D22))</f>
        <v>465202.08333333331</v>
      </c>
      <c r="E24" s="46">
        <f>IF(SUM(E11:E22)=0,"",AVERAGE(E11:E22))</f>
        <v>5</v>
      </c>
      <c r="F24" s="14">
        <f>IF(SUM(F11:F22)=0,"",AVERAGE(F11:F22))</f>
        <v>108.51666666666667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F8"/>
  </mergeCells>
  <hyperlinks>
    <hyperlink ref="I1" location="'Indice de Edificios'!A1" display="Indice de Edificios" xr:uid="{116A4878-BDBB-461B-BAD5-E900A666D85E}"/>
  </hyperlinks>
  <printOptions horizontalCentered="1"/>
  <pageMargins left="0.26" right="0.2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1EBC1-8BB5-41CB-ACCF-7358DEFBB487}">
  <dimension ref="A1:I24"/>
  <sheetViews>
    <sheetView showGridLines="0" zoomScaleNormal="100" workbookViewId="0">
      <selection activeCell="E20" sqref="E20"/>
    </sheetView>
  </sheetViews>
  <sheetFormatPr baseColWidth="10" defaultColWidth="11.42578125" defaultRowHeight="15" x14ac:dyDescent="0.25"/>
  <cols>
    <col min="1" max="2" width="12.7109375" customWidth="1"/>
    <col min="3" max="3" width="14.85546875" customWidth="1"/>
    <col min="4" max="4" width="14.28515625" customWidth="1"/>
    <col min="5" max="5" width="12.85546875" customWidth="1"/>
    <col min="6" max="6" width="24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123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2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8.75" customHeight="1" x14ac:dyDescent="0.25">
      <c r="C8" s="121"/>
      <c r="D8" s="121"/>
      <c r="E8" s="121"/>
      <c r="F8" s="121"/>
      <c r="G8" s="121"/>
      <c r="H8" s="41"/>
    </row>
    <row r="10" spans="1:9" ht="39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22</v>
      </c>
      <c r="D11" s="4">
        <v>13510</v>
      </c>
      <c r="E11" s="3">
        <v>1</v>
      </c>
      <c r="F11" s="5">
        <f t="shared" ref="F11:F22" si="0">IF(C11=0,"",C11/E11)</f>
        <v>22</v>
      </c>
      <c r="G11" s="94"/>
    </row>
    <row r="12" spans="1:9" x14ac:dyDescent="0.25">
      <c r="B12" s="29" t="s">
        <v>3</v>
      </c>
      <c r="C12" s="1">
        <v>21</v>
      </c>
      <c r="D12" s="2">
        <v>15478</v>
      </c>
      <c r="E12" s="1">
        <v>1</v>
      </c>
      <c r="F12" s="6">
        <f t="shared" si="0"/>
        <v>21</v>
      </c>
      <c r="G12" s="94"/>
    </row>
    <row r="13" spans="1:9" x14ac:dyDescent="0.25">
      <c r="B13" s="29" t="s">
        <v>4</v>
      </c>
      <c r="C13" s="1">
        <v>26</v>
      </c>
      <c r="D13" s="2">
        <v>18192</v>
      </c>
      <c r="E13" s="1">
        <v>1</v>
      </c>
      <c r="F13" s="6">
        <f t="shared" si="0"/>
        <v>26</v>
      </c>
      <c r="G13" s="94"/>
    </row>
    <row r="14" spans="1:9" x14ac:dyDescent="0.25">
      <c r="B14" s="29" t="s">
        <v>5</v>
      </c>
      <c r="C14" s="1">
        <v>6</v>
      </c>
      <c r="D14" s="2">
        <v>7337</v>
      </c>
      <c r="E14" s="1">
        <v>1</v>
      </c>
      <c r="F14" s="6">
        <f t="shared" si="0"/>
        <v>6</v>
      </c>
      <c r="G14" s="94"/>
    </row>
    <row r="15" spans="1:9" x14ac:dyDescent="0.25">
      <c r="B15" s="29" t="s">
        <v>6</v>
      </c>
      <c r="C15" s="1">
        <v>3</v>
      </c>
      <c r="D15" s="2">
        <v>5708</v>
      </c>
      <c r="E15" s="1">
        <v>1</v>
      </c>
      <c r="F15" s="6">
        <f t="shared" si="0"/>
        <v>3</v>
      </c>
      <c r="G15" s="94"/>
    </row>
    <row r="16" spans="1:9" x14ac:dyDescent="0.25">
      <c r="B16" s="29" t="s">
        <v>7</v>
      </c>
      <c r="C16" s="1">
        <v>6</v>
      </c>
      <c r="D16" s="2">
        <v>7337</v>
      </c>
      <c r="E16" s="1">
        <v>1</v>
      </c>
      <c r="F16" s="6">
        <f t="shared" si="0"/>
        <v>6</v>
      </c>
      <c r="G16" s="94"/>
    </row>
    <row r="17" spans="2:7" x14ac:dyDescent="0.25">
      <c r="B17" s="29" t="s">
        <v>8</v>
      </c>
      <c r="C17" s="1">
        <v>7</v>
      </c>
      <c r="D17" s="2">
        <v>7879</v>
      </c>
      <c r="E17" s="1">
        <v>1</v>
      </c>
      <c r="F17" s="6">
        <f t="shared" si="0"/>
        <v>7</v>
      </c>
      <c r="G17" s="94"/>
    </row>
    <row r="18" spans="2:7" x14ac:dyDescent="0.25">
      <c r="B18" s="29" t="s">
        <v>9</v>
      </c>
      <c r="C18" s="1">
        <v>2</v>
      </c>
      <c r="D18" s="7">
        <v>5166</v>
      </c>
      <c r="E18" s="1">
        <v>1</v>
      </c>
      <c r="F18" s="6">
        <f t="shared" si="0"/>
        <v>2</v>
      </c>
      <c r="G18" s="94"/>
    </row>
    <row r="19" spans="2:7" x14ac:dyDescent="0.25">
      <c r="B19" s="29" t="s">
        <v>10</v>
      </c>
      <c r="C19" s="1">
        <v>9</v>
      </c>
      <c r="D19" s="2">
        <v>8965</v>
      </c>
      <c r="E19" s="1">
        <v>1</v>
      </c>
      <c r="F19" s="6">
        <f t="shared" si="0"/>
        <v>9</v>
      </c>
      <c r="G19" s="94"/>
    </row>
    <row r="20" spans="2:7" x14ac:dyDescent="0.25">
      <c r="B20" s="29" t="s">
        <v>11</v>
      </c>
      <c r="C20" s="1">
        <v>4</v>
      </c>
      <c r="D20" s="2">
        <v>4623</v>
      </c>
      <c r="E20" s="1">
        <v>1</v>
      </c>
      <c r="F20" s="6">
        <f t="shared" si="0"/>
        <v>4</v>
      </c>
      <c r="G20" s="94"/>
    </row>
    <row r="21" spans="2:7" x14ac:dyDescent="0.25">
      <c r="B21" s="29" t="s">
        <v>12</v>
      </c>
      <c r="C21" s="8">
        <v>4</v>
      </c>
      <c r="D21" s="9">
        <v>6251</v>
      </c>
      <c r="E21" s="8">
        <v>1</v>
      </c>
      <c r="F21" s="6">
        <f>IF(C21=0,"",C21/E21)</f>
        <v>4</v>
      </c>
      <c r="G21" s="94"/>
    </row>
    <row r="22" spans="2:7" ht="15.75" thickBot="1" x14ac:dyDescent="0.3">
      <c r="B22" s="30" t="s">
        <v>13</v>
      </c>
      <c r="C22" s="10">
        <v>5</v>
      </c>
      <c r="D22" s="11">
        <v>6794</v>
      </c>
      <c r="E22" s="10">
        <v>1</v>
      </c>
      <c r="F22" s="12">
        <f t="shared" si="0"/>
        <v>5</v>
      </c>
      <c r="G22" s="95"/>
    </row>
    <row r="23" spans="2:7" x14ac:dyDescent="0.25">
      <c r="B23" s="31" t="s">
        <v>46</v>
      </c>
      <c r="C23" s="32">
        <f>IF(SUM(C11:C22)=0,"",SUM(C11:C22))</f>
        <v>115</v>
      </c>
      <c r="D23" s="33">
        <f>IF(SUM(D11:D22)=0,"",SUM(D11:D22))</f>
        <v>107240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9.5833333333333339</v>
      </c>
      <c r="D24" s="38">
        <f>IF(SUM(D11:D22)=0," ",AVERAGE(D11:D22))</f>
        <v>8936.6666666666661</v>
      </c>
      <c r="E24" s="46">
        <f>IF(SUM(E11:E22)=0,"",AVERAGE(E11:E22))</f>
        <v>1</v>
      </c>
      <c r="F24" s="14">
        <f>IF(SUM(F11:F22)=0,"",AVERAGE(F11:F22))</f>
        <v>9.5833333333333339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CE3FF599-0BE8-41CA-973F-7AC577FAB203}"/>
  </hyperlinks>
  <printOptions horizontalCentered="1"/>
  <pageMargins left="0.35433070866141736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57B52-F23A-4AD5-AD5C-E33CADABB31B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2.5703125" customWidth="1"/>
    <col min="4" max="4" width="14.5703125" customWidth="1"/>
    <col min="5" max="5" width="15.7109375" customWidth="1"/>
    <col min="6" max="6" width="22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125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" customHeight="1" x14ac:dyDescent="0.25">
      <c r="C8" s="121"/>
      <c r="D8" s="121"/>
      <c r="E8" s="121"/>
      <c r="F8" s="121"/>
      <c r="G8" s="121"/>
      <c r="H8" s="41"/>
    </row>
    <row r="10" spans="1:9" ht="42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1533</v>
      </c>
      <c r="D11" s="4">
        <v>2263972</v>
      </c>
      <c r="E11" s="3">
        <v>421</v>
      </c>
      <c r="F11" s="5">
        <f t="shared" ref="F11:F22" si="0">IF(C11=0,"",C11/E11)</f>
        <v>3.6413301662707838</v>
      </c>
      <c r="G11" s="94"/>
    </row>
    <row r="12" spans="1:9" x14ac:dyDescent="0.25">
      <c r="B12" s="43" t="s">
        <v>3</v>
      </c>
      <c r="C12" s="1">
        <v>1343</v>
      </c>
      <c r="D12" s="2">
        <v>2308790</v>
      </c>
      <c r="E12" s="1">
        <v>421</v>
      </c>
      <c r="F12" s="6">
        <f t="shared" si="0"/>
        <v>3.1900237529691213</v>
      </c>
      <c r="G12" s="94"/>
    </row>
    <row r="13" spans="1:9" x14ac:dyDescent="0.25">
      <c r="B13" s="43" t="s">
        <v>4</v>
      </c>
      <c r="C13" s="1">
        <v>1516</v>
      </c>
      <c r="D13" s="2">
        <v>2611641</v>
      </c>
      <c r="E13" s="1">
        <v>421</v>
      </c>
      <c r="F13" s="6">
        <f t="shared" si="0"/>
        <v>3.6009501187648456</v>
      </c>
      <c r="G13" s="94"/>
    </row>
    <row r="14" spans="1:9" x14ac:dyDescent="0.25">
      <c r="B14" s="43" t="s">
        <v>5</v>
      </c>
      <c r="C14" s="1">
        <v>1752</v>
      </c>
      <c r="D14" s="2">
        <v>3024778</v>
      </c>
      <c r="E14" s="1">
        <v>421</v>
      </c>
      <c r="F14" s="6">
        <f t="shared" si="0"/>
        <v>4.1615201900237526</v>
      </c>
      <c r="G14" s="94"/>
    </row>
    <row r="15" spans="1:9" x14ac:dyDescent="0.25">
      <c r="B15" s="43" t="s">
        <v>6</v>
      </c>
      <c r="C15" s="1">
        <v>1758</v>
      </c>
      <c r="D15" s="2">
        <v>3035281</v>
      </c>
      <c r="E15" s="1">
        <v>421</v>
      </c>
      <c r="F15" s="6">
        <f t="shared" si="0"/>
        <v>4.1757719714964372</v>
      </c>
      <c r="G15" s="94"/>
    </row>
    <row r="16" spans="1:9" x14ac:dyDescent="0.25">
      <c r="B16" s="43" t="s">
        <v>7</v>
      </c>
      <c r="C16" s="1">
        <v>2024</v>
      </c>
      <c r="D16" s="2">
        <v>3500935</v>
      </c>
      <c r="E16" s="1">
        <v>421</v>
      </c>
      <c r="F16" s="6">
        <f t="shared" si="0"/>
        <v>4.8076009501187649</v>
      </c>
      <c r="G16" s="94"/>
    </row>
    <row r="17" spans="2:7" x14ac:dyDescent="0.25">
      <c r="B17" s="43" t="s">
        <v>8</v>
      </c>
      <c r="C17" s="1">
        <v>1838</v>
      </c>
      <c r="D17" s="2">
        <v>3175327</v>
      </c>
      <c r="E17" s="1">
        <v>421</v>
      </c>
      <c r="F17" s="6">
        <f t="shared" si="0"/>
        <v>4.3657957244655581</v>
      </c>
      <c r="G17" s="94"/>
    </row>
    <row r="18" spans="2:7" x14ac:dyDescent="0.25">
      <c r="B18" s="43" t="s">
        <v>9</v>
      </c>
      <c r="C18" s="1">
        <v>1908</v>
      </c>
      <c r="D18" s="7">
        <v>3297868</v>
      </c>
      <c r="E18" s="1">
        <v>421</v>
      </c>
      <c r="F18" s="6">
        <f t="shared" si="0"/>
        <v>4.5320665083135392</v>
      </c>
      <c r="G18" s="94"/>
    </row>
    <row r="19" spans="2:7" x14ac:dyDescent="0.25">
      <c r="B19" s="43" t="s">
        <v>10</v>
      </c>
      <c r="C19" s="1">
        <v>1965</v>
      </c>
      <c r="D19" s="2">
        <v>3459726</v>
      </c>
      <c r="E19" s="1">
        <v>421</v>
      </c>
      <c r="F19" s="6">
        <f t="shared" si="0"/>
        <v>4.6674584323040378</v>
      </c>
      <c r="G19" s="94"/>
    </row>
    <row r="20" spans="2:7" x14ac:dyDescent="0.25">
      <c r="B20" s="43" t="s">
        <v>11</v>
      </c>
      <c r="C20" s="1">
        <v>1794</v>
      </c>
      <c r="D20" s="2">
        <v>3098302</v>
      </c>
      <c r="E20" s="1">
        <v>421</v>
      </c>
      <c r="F20" s="6">
        <f t="shared" si="0"/>
        <v>4.261282660332542</v>
      </c>
      <c r="G20" s="94"/>
    </row>
    <row r="21" spans="2:7" x14ac:dyDescent="0.25">
      <c r="B21" s="43" t="s">
        <v>12</v>
      </c>
      <c r="C21" s="8">
        <v>1843</v>
      </c>
      <c r="D21" s="9">
        <v>3184080</v>
      </c>
      <c r="E21" s="8">
        <v>421</v>
      </c>
      <c r="F21" s="6">
        <f>IF(C21=0,"",C21/E21)</f>
        <v>4.3776722090261284</v>
      </c>
      <c r="G21" s="94"/>
    </row>
    <row r="22" spans="2:7" ht="15.75" thickBot="1" x14ac:dyDescent="0.3">
      <c r="B22" s="44" t="s">
        <v>13</v>
      </c>
      <c r="C22" s="10">
        <v>2629</v>
      </c>
      <c r="D22" s="11">
        <v>4560036</v>
      </c>
      <c r="E22" s="10">
        <v>421</v>
      </c>
      <c r="F22" s="12">
        <f t="shared" si="0"/>
        <v>6.2446555819477432</v>
      </c>
      <c r="G22" s="95"/>
    </row>
    <row r="23" spans="2:7" x14ac:dyDescent="0.25">
      <c r="B23" s="31" t="s">
        <v>46</v>
      </c>
      <c r="C23" s="32">
        <f>IF(SUM(C11:C22)=0,"",SUM(C11:C22))</f>
        <v>21903</v>
      </c>
      <c r="D23" s="33">
        <f>IF(SUM(D11:D22)=0,"",SUM(D11:D22))</f>
        <v>37520736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1825.25</v>
      </c>
      <c r="D24" s="38">
        <f>IF(SUM(D11:D22)=0," ",AVERAGE(D11:D22))</f>
        <v>3126728</v>
      </c>
      <c r="E24" s="46">
        <f>IF(SUM(E11:E22)=0,"",AVERAGE(E11:E22))</f>
        <v>421</v>
      </c>
      <c r="F24" s="14">
        <f>IF(SUM(F11:F22)=0,"",AVERAGE(F11:F22))</f>
        <v>4.3355106888361048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G2" name="Rango2_1_1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138DABB4-61D2-4207-9692-E95686BC9EB9}"/>
  </hyperlinks>
  <printOptions horizontalCentered="1"/>
  <pageMargins left="0.35433070866141736" right="0.39370078740157483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A9C4B-0CBE-4292-9772-2C3FF021B81A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4" customWidth="1"/>
    <col min="4" max="4" width="14.28515625" customWidth="1"/>
    <col min="5" max="5" width="15.7109375" customWidth="1"/>
    <col min="6" max="6" width="22.8554687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127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3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6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8</v>
      </c>
      <c r="D11" s="4">
        <v>8347</v>
      </c>
      <c r="E11" s="3">
        <v>400</v>
      </c>
      <c r="F11" s="5">
        <f t="shared" ref="F11:F22" si="0">IF(C11=0,"",C11/E11)</f>
        <v>0.02</v>
      </c>
      <c r="G11" s="94"/>
    </row>
    <row r="12" spans="1:9" x14ac:dyDescent="0.25">
      <c r="B12" s="43" t="s">
        <v>3</v>
      </c>
      <c r="C12" s="1">
        <v>14</v>
      </c>
      <c r="D12" s="2">
        <v>14502</v>
      </c>
      <c r="E12" s="1">
        <v>400</v>
      </c>
      <c r="F12" s="6">
        <f t="shared" si="0"/>
        <v>3.5000000000000003E-2</v>
      </c>
      <c r="G12" s="94"/>
    </row>
    <row r="13" spans="1:9" x14ac:dyDescent="0.25">
      <c r="B13" s="43" t="s">
        <v>4</v>
      </c>
      <c r="C13" s="1">
        <v>9</v>
      </c>
      <c r="D13" s="2">
        <v>11396</v>
      </c>
      <c r="E13" s="1">
        <v>400</v>
      </c>
      <c r="F13" s="6">
        <f t="shared" si="0"/>
        <v>2.2499999999999999E-2</v>
      </c>
      <c r="G13" s="94"/>
    </row>
    <row r="14" spans="1:9" x14ac:dyDescent="0.25">
      <c r="B14" s="43" t="s">
        <v>5</v>
      </c>
      <c r="C14" s="1">
        <v>17</v>
      </c>
      <c r="D14" s="2">
        <v>17042</v>
      </c>
      <c r="E14" s="1">
        <v>400</v>
      </c>
      <c r="F14" s="6">
        <f t="shared" si="0"/>
        <v>4.2500000000000003E-2</v>
      </c>
      <c r="G14" s="94"/>
    </row>
    <row r="15" spans="1:9" x14ac:dyDescent="0.25">
      <c r="B15" s="43" t="s">
        <v>6</v>
      </c>
      <c r="C15" s="1">
        <v>33</v>
      </c>
      <c r="D15" s="2">
        <v>32261</v>
      </c>
      <c r="E15" s="1">
        <v>400</v>
      </c>
      <c r="F15" s="6">
        <f t="shared" si="0"/>
        <v>8.2500000000000004E-2</v>
      </c>
      <c r="G15" s="94"/>
    </row>
    <row r="16" spans="1:9" x14ac:dyDescent="0.25">
      <c r="B16" s="43" t="s">
        <v>7</v>
      </c>
      <c r="C16" s="1">
        <v>24</v>
      </c>
      <c r="D16" s="2">
        <v>19147</v>
      </c>
      <c r="E16" s="1">
        <v>400</v>
      </c>
      <c r="F16" s="6">
        <f t="shared" si="0"/>
        <v>0.06</v>
      </c>
      <c r="G16" s="94"/>
    </row>
    <row r="17" spans="2:7" x14ac:dyDescent="0.25">
      <c r="B17" s="43" t="s">
        <v>8</v>
      </c>
      <c r="C17" s="1">
        <v>41</v>
      </c>
      <c r="D17" s="2">
        <v>28374</v>
      </c>
      <c r="E17" s="1">
        <v>400</v>
      </c>
      <c r="F17" s="6">
        <f t="shared" si="0"/>
        <v>0.10249999999999999</v>
      </c>
      <c r="G17" s="94"/>
    </row>
    <row r="18" spans="2:7" x14ac:dyDescent="0.25">
      <c r="B18" s="43" t="s">
        <v>9</v>
      </c>
      <c r="C18" s="17">
        <v>61</v>
      </c>
      <c r="D18" s="7">
        <v>39230</v>
      </c>
      <c r="E18" s="1">
        <v>400</v>
      </c>
      <c r="F18" s="6">
        <f t="shared" si="0"/>
        <v>0.1525</v>
      </c>
      <c r="G18" s="94"/>
    </row>
    <row r="19" spans="2:7" x14ac:dyDescent="0.25">
      <c r="B19" s="43" t="s">
        <v>10</v>
      </c>
      <c r="C19" s="1">
        <v>94</v>
      </c>
      <c r="D19" s="2">
        <v>57532</v>
      </c>
      <c r="E19" s="1">
        <v>400</v>
      </c>
      <c r="F19" s="6">
        <f t="shared" si="0"/>
        <v>0.23499999999999999</v>
      </c>
      <c r="G19" s="94"/>
    </row>
    <row r="20" spans="2:7" x14ac:dyDescent="0.25">
      <c r="B20" s="43" t="s">
        <v>11</v>
      </c>
      <c r="C20" s="1">
        <v>222</v>
      </c>
      <c r="D20" s="2">
        <v>166530</v>
      </c>
      <c r="E20" s="1">
        <v>400</v>
      </c>
      <c r="F20" s="6">
        <f t="shared" si="0"/>
        <v>0.55500000000000005</v>
      </c>
      <c r="G20" s="94"/>
    </row>
    <row r="21" spans="2:7" x14ac:dyDescent="0.25">
      <c r="B21" s="43" t="s">
        <v>12</v>
      </c>
      <c r="C21" s="8">
        <v>213</v>
      </c>
      <c r="D21" s="9">
        <v>157784</v>
      </c>
      <c r="E21" s="8">
        <v>400</v>
      </c>
      <c r="F21" s="6">
        <f>IF(C21=0,"",C21/E21)</f>
        <v>0.53249999999999997</v>
      </c>
      <c r="G21" s="94"/>
    </row>
    <row r="22" spans="2:7" ht="15.75" thickBot="1" x14ac:dyDescent="0.3">
      <c r="B22" s="44" t="s">
        <v>13</v>
      </c>
      <c r="C22" s="10">
        <v>22</v>
      </c>
      <c r="D22" s="11">
        <v>18713</v>
      </c>
      <c r="E22" s="10">
        <v>400</v>
      </c>
      <c r="F22" s="12">
        <f t="shared" si="0"/>
        <v>5.5E-2</v>
      </c>
      <c r="G22" s="95"/>
    </row>
    <row r="23" spans="2:7" x14ac:dyDescent="0.25">
      <c r="B23" s="31" t="s">
        <v>46</v>
      </c>
      <c r="C23" s="32">
        <f>IF(SUM(C11:C22)=0,"",SUM(C11:C22))</f>
        <v>758</v>
      </c>
      <c r="D23" s="33">
        <f>IF(SUM(D11:D22)=0,"",SUM(D11:D22))</f>
        <v>570858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63.166666666666664</v>
      </c>
      <c r="D24" s="38">
        <f>IF(SUM(D11:D22)=0," ",AVERAGE(D11:D22))</f>
        <v>47571.5</v>
      </c>
      <c r="E24" s="46">
        <f>IF(SUM(E11:E22)=0,"",AVERAGE(E11:E22))</f>
        <v>400</v>
      </c>
      <c r="F24" s="14">
        <f>IF(SUM(F11:F22)=0,"",AVERAGE(F11:F22))</f>
        <v>0.15791666666666668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F6CD5707-52AD-4FDA-B032-EF75C8385C10}"/>
  </hyperlinks>
  <printOptions horizontalCentered="1"/>
  <pageMargins left="0.51181102362204722" right="0.55118110236220474" top="0.74803149606299213" bottom="0.74803149606299213" header="0.31496062992125984" footer="0.31496062992125984"/>
  <pageSetup scale="90" orientation="portrait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D383-7EE3-4FD6-AB3B-07110888D6A9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3.7109375" customWidth="1"/>
    <col min="4" max="4" width="14" customWidth="1"/>
    <col min="5" max="5" width="15.7109375" customWidth="1"/>
    <col min="6" max="6" width="22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129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8">
        <f>IF('Datos Generales'!J22="","",'Datos Generales'!J22)</f>
        <v>2025</v>
      </c>
      <c r="D3" s="18"/>
      <c r="E3" s="18"/>
      <c r="F3" s="18"/>
      <c r="G3" s="18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8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7.5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49</v>
      </c>
      <c r="D11" s="4">
        <v>56200</v>
      </c>
      <c r="E11" s="3">
        <v>1525</v>
      </c>
      <c r="F11" s="5">
        <f t="shared" ref="F11:F22" si="0">IF(C11=0,"",C11/E11)</f>
        <v>3.2131147540983604E-2</v>
      </c>
      <c r="G11" s="94"/>
    </row>
    <row r="12" spans="1:9" x14ac:dyDescent="0.25">
      <c r="B12" s="43" t="s">
        <v>3</v>
      </c>
      <c r="C12" s="1">
        <v>46</v>
      </c>
      <c r="D12" s="2">
        <v>47885</v>
      </c>
      <c r="E12" s="1">
        <v>1525</v>
      </c>
      <c r="F12" s="6">
        <f t="shared" si="0"/>
        <v>3.016393442622951E-2</v>
      </c>
      <c r="G12" s="94"/>
    </row>
    <row r="13" spans="1:9" x14ac:dyDescent="0.25">
      <c r="B13" s="43" t="s">
        <v>4</v>
      </c>
      <c r="C13" s="1">
        <v>88</v>
      </c>
      <c r="D13" s="2">
        <v>111812</v>
      </c>
      <c r="E13" s="1">
        <v>1525</v>
      </c>
      <c r="F13" s="6">
        <f t="shared" si="0"/>
        <v>5.7704918032786885E-2</v>
      </c>
      <c r="G13" s="94"/>
    </row>
    <row r="14" spans="1:9" x14ac:dyDescent="0.25">
      <c r="B14" s="43" t="s">
        <v>5</v>
      </c>
      <c r="C14" s="1">
        <v>66</v>
      </c>
      <c r="D14" s="2">
        <v>73300</v>
      </c>
      <c r="E14" s="1">
        <v>1525</v>
      </c>
      <c r="F14" s="6">
        <f t="shared" si="0"/>
        <v>4.3278688524590166E-2</v>
      </c>
      <c r="G14" s="94"/>
    </row>
    <row r="15" spans="1:9" x14ac:dyDescent="0.25">
      <c r="B15" s="43" t="s">
        <v>6</v>
      </c>
      <c r="C15" s="1">
        <v>65</v>
      </c>
      <c r="D15" s="2">
        <v>71549</v>
      </c>
      <c r="E15" s="1">
        <v>1525</v>
      </c>
      <c r="F15" s="6">
        <f t="shared" si="0"/>
        <v>4.2622950819672129E-2</v>
      </c>
      <c r="G15" s="94"/>
    </row>
    <row r="16" spans="1:9" x14ac:dyDescent="0.25">
      <c r="B16" s="43" t="s">
        <v>7</v>
      </c>
      <c r="C16" s="1">
        <v>63</v>
      </c>
      <c r="D16" s="2">
        <v>69058</v>
      </c>
      <c r="E16" s="1">
        <v>1525</v>
      </c>
      <c r="F16" s="6">
        <f t="shared" si="0"/>
        <v>4.1311475409836068E-2</v>
      </c>
      <c r="G16" s="94"/>
    </row>
    <row r="17" spans="2:7" x14ac:dyDescent="0.25">
      <c r="B17" s="43" t="s">
        <v>8</v>
      </c>
      <c r="C17" s="1">
        <v>52</v>
      </c>
      <c r="D17" s="2">
        <v>55358</v>
      </c>
      <c r="E17" s="1">
        <v>1525</v>
      </c>
      <c r="F17" s="6">
        <f t="shared" si="0"/>
        <v>3.4098360655737708E-2</v>
      </c>
      <c r="G17" s="94"/>
    </row>
    <row r="18" spans="2:7" x14ac:dyDescent="0.25">
      <c r="B18" s="43" t="s">
        <v>9</v>
      </c>
      <c r="C18" s="1">
        <v>80</v>
      </c>
      <c r="D18" s="7">
        <v>97808</v>
      </c>
      <c r="E18" s="1">
        <v>1525</v>
      </c>
      <c r="F18" s="6">
        <f t="shared" si="0"/>
        <v>5.2459016393442623E-2</v>
      </c>
      <c r="G18" s="94"/>
    </row>
    <row r="19" spans="2:7" x14ac:dyDescent="0.25">
      <c r="B19" s="43" t="s">
        <v>10</v>
      </c>
      <c r="C19" s="1">
        <v>161</v>
      </c>
      <c r="D19" s="2">
        <v>239605</v>
      </c>
      <c r="E19" s="1">
        <v>1525</v>
      </c>
      <c r="F19" s="6">
        <f t="shared" si="0"/>
        <v>0.10557377049180328</v>
      </c>
      <c r="G19" s="94"/>
    </row>
    <row r="20" spans="2:7" x14ac:dyDescent="0.25">
      <c r="B20" s="43" t="s">
        <v>11</v>
      </c>
      <c r="C20" s="1">
        <v>210</v>
      </c>
      <c r="D20" s="2">
        <v>325383</v>
      </c>
      <c r="E20" s="1">
        <v>1525</v>
      </c>
      <c r="F20" s="6">
        <f t="shared" si="0"/>
        <v>0.13770491803278689</v>
      </c>
      <c r="G20" s="94"/>
    </row>
    <row r="21" spans="2:7" x14ac:dyDescent="0.25">
      <c r="B21" s="43" t="s">
        <v>12</v>
      </c>
      <c r="C21" s="8">
        <v>264</v>
      </c>
      <c r="D21" s="9">
        <v>419914</v>
      </c>
      <c r="E21" s="8">
        <v>1525</v>
      </c>
      <c r="F21" s="6">
        <f t="shared" si="0"/>
        <v>0.17311475409836066</v>
      </c>
      <c r="G21" s="94"/>
    </row>
    <row r="22" spans="2:7" ht="15.75" thickBot="1" x14ac:dyDescent="0.3">
      <c r="B22" s="44" t="s">
        <v>13</v>
      </c>
      <c r="C22" s="10">
        <v>290</v>
      </c>
      <c r="D22" s="11">
        <v>465430</v>
      </c>
      <c r="E22" s="10">
        <v>1525</v>
      </c>
      <c r="F22" s="12">
        <f t="shared" si="0"/>
        <v>0.1901639344262295</v>
      </c>
      <c r="G22" s="95"/>
    </row>
    <row r="23" spans="2:7" x14ac:dyDescent="0.25">
      <c r="B23" s="31" t="s">
        <v>46</v>
      </c>
      <c r="C23" s="32">
        <f>IF(SUM(C11:C22)=0,"",SUM(C11:C22))</f>
        <v>1434</v>
      </c>
      <c r="D23" s="33">
        <f>IF(SUM(D11:D22)=0,"",SUM(D11:D22))</f>
        <v>2033302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119.5</v>
      </c>
      <c r="D24" s="38">
        <f>IF(SUM(D11:D22)=0," ",AVERAGE(D11:D22))</f>
        <v>169441.83333333334</v>
      </c>
      <c r="E24" s="46">
        <f>IF(SUM(E11:E22)=0,"",AVERAGE(E11:E22))</f>
        <v>1525</v>
      </c>
      <c r="F24" s="14">
        <f>IF(SUM(F11:F22)=0,"",AVERAGE(F11:F22))</f>
        <v>7.8360655737704912E-2</v>
      </c>
      <c r="G24" s="39"/>
    </row>
  </sheetData>
  <protectedRanges>
    <protectedRange sqref="D11:E22 C11:C14 C16:C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D9C4AF1F-BD96-412E-9587-245A78A48EE4}"/>
  </hyperlinks>
  <printOptions horizontalCentered="1"/>
  <pageMargins left="0.43307086614173229" right="0.47244094488188981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DF768-8AA3-4A14-B455-D72FFAA63CDF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3.5703125" customWidth="1"/>
    <col min="4" max="4" width="14.7109375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131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23">
        <f>IF('Datos Generales'!J22="","",'Datos Generales'!J22)</f>
        <v>2025</v>
      </c>
      <c r="D3" s="123"/>
      <c r="E3" s="123"/>
      <c r="F3" s="123"/>
      <c r="G3" s="123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8.7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1507</v>
      </c>
      <c r="D11" s="4">
        <v>1081522</v>
      </c>
      <c r="E11" s="3">
        <v>85</v>
      </c>
      <c r="F11" s="5">
        <f t="shared" ref="F11:F22" si="0">IF(C11=0,"",C11/E11)</f>
        <v>17.729411764705883</v>
      </c>
      <c r="G11" s="94"/>
    </row>
    <row r="12" spans="1:9" x14ac:dyDescent="0.25">
      <c r="B12" s="43" t="s">
        <v>3</v>
      </c>
      <c r="C12" s="1">
        <v>1507</v>
      </c>
      <c r="D12" s="2">
        <v>1373727</v>
      </c>
      <c r="E12" s="1">
        <v>85</v>
      </c>
      <c r="F12" s="6">
        <f t="shared" si="0"/>
        <v>17.729411764705883</v>
      </c>
      <c r="G12" s="94"/>
    </row>
    <row r="13" spans="1:9" x14ac:dyDescent="0.25">
      <c r="B13" s="43" t="s">
        <v>4</v>
      </c>
      <c r="C13" s="1">
        <v>1507</v>
      </c>
      <c r="D13" s="2">
        <v>1373727</v>
      </c>
      <c r="E13" s="1">
        <v>85</v>
      </c>
      <c r="F13" s="6">
        <f t="shared" si="0"/>
        <v>17.729411764705883</v>
      </c>
      <c r="G13" s="94"/>
    </row>
    <row r="14" spans="1:9" x14ac:dyDescent="0.25">
      <c r="B14" s="43" t="s">
        <v>5</v>
      </c>
      <c r="C14" s="1">
        <v>1507</v>
      </c>
      <c r="D14" s="2">
        <v>1373727</v>
      </c>
      <c r="E14" s="1">
        <v>85</v>
      </c>
      <c r="F14" s="6">
        <f t="shared" si="0"/>
        <v>17.729411764705883</v>
      </c>
      <c r="G14" s="94"/>
    </row>
    <row r="15" spans="1:9" x14ac:dyDescent="0.25">
      <c r="B15" s="43" t="s">
        <v>6</v>
      </c>
      <c r="C15" s="1">
        <v>1507</v>
      </c>
      <c r="D15" s="2">
        <v>1373727</v>
      </c>
      <c r="E15" s="1">
        <v>85</v>
      </c>
      <c r="F15" s="6">
        <f t="shared" si="0"/>
        <v>17.729411764705883</v>
      </c>
      <c r="G15" s="94"/>
    </row>
    <row r="16" spans="1:9" x14ac:dyDescent="0.25">
      <c r="B16" s="43" t="s">
        <v>7</v>
      </c>
      <c r="C16" s="1">
        <v>1507</v>
      </c>
      <c r="D16" s="2">
        <v>1373727</v>
      </c>
      <c r="E16" s="1">
        <v>85</v>
      </c>
      <c r="F16" s="6">
        <f t="shared" si="0"/>
        <v>17.729411764705883</v>
      </c>
      <c r="G16" s="94"/>
    </row>
    <row r="17" spans="2:7" x14ac:dyDescent="0.25">
      <c r="B17" s="43" t="s">
        <v>8</v>
      </c>
      <c r="C17" s="1">
        <v>1507</v>
      </c>
      <c r="D17" s="2">
        <v>1373727</v>
      </c>
      <c r="E17" s="1">
        <v>85</v>
      </c>
      <c r="F17" s="6">
        <f t="shared" si="0"/>
        <v>17.729411764705883</v>
      </c>
      <c r="G17" s="94"/>
    </row>
    <row r="18" spans="2:7" x14ac:dyDescent="0.25">
      <c r="B18" s="43" t="s">
        <v>9</v>
      </c>
      <c r="C18" s="1">
        <v>488</v>
      </c>
      <c r="D18" s="7">
        <v>413829</v>
      </c>
      <c r="E18" s="1">
        <v>85</v>
      </c>
      <c r="F18" s="6">
        <f t="shared" si="0"/>
        <v>5.7411764705882353</v>
      </c>
      <c r="G18" s="94"/>
    </row>
    <row r="19" spans="2:7" x14ac:dyDescent="0.25">
      <c r="B19" s="43" t="s">
        <v>10</v>
      </c>
      <c r="C19" s="1">
        <v>547</v>
      </c>
      <c r="D19" s="2">
        <v>469408</v>
      </c>
      <c r="E19" s="1">
        <v>85</v>
      </c>
      <c r="F19" s="6">
        <f t="shared" si="0"/>
        <v>6.4352941176470591</v>
      </c>
      <c r="G19" s="94"/>
    </row>
    <row r="20" spans="2:7" x14ac:dyDescent="0.25">
      <c r="B20" s="43" t="s">
        <v>11</v>
      </c>
      <c r="C20" s="1">
        <v>538</v>
      </c>
      <c r="D20" s="2">
        <v>460929</v>
      </c>
      <c r="E20" s="1">
        <v>85</v>
      </c>
      <c r="F20" s="6">
        <f t="shared" si="0"/>
        <v>6.3294117647058821</v>
      </c>
      <c r="G20" s="94"/>
    </row>
    <row r="21" spans="2:7" x14ac:dyDescent="0.25">
      <c r="B21" s="43" t="s">
        <v>12</v>
      </c>
      <c r="C21" s="8">
        <v>690</v>
      </c>
      <c r="D21" s="9">
        <v>604113</v>
      </c>
      <c r="E21" s="8">
        <v>85</v>
      </c>
      <c r="F21" s="6">
        <f>IF(C21=0,"",C21/E21)</f>
        <v>8.117647058823529</v>
      </c>
      <c r="G21" s="94"/>
    </row>
    <row r="22" spans="2:7" ht="15.75" thickBot="1" x14ac:dyDescent="0.3">
      <c r="B22" s="44" t="s">
        <v>13</v>
      </c>
      <c r="C22" s="10">
        <v>846</v>
      </c>
      <c r="D22" s="11">
        <v>751065</v>
      </c>
      <c r="E22" s="10">
        <v>85</v>
      </c>
      <c r="F22" s="12">
        <f t="shared" si="0"/>
        <v>9.9529411764705884</v>
      </c>
      <c r="G22" s="95"/>
    </row>
    <row r="23" spans="2:7" x14ac:dyDescent="0.25">
      <c r="B23" s="31" t="s">
        <v>46</v>
      </c>
      <c r="C23" s="32">
        <f>IF(SUM(C11:C22)=0,"",SUM(C11:C22))</f>
        <v>13658</v>
      </c>
      <c r="D23" s="33">
        <f>IF(SUM(D11:D22)=0,"",SUM(D11:D22))</f>
        <v>12023228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1138.1666666666667</v>
      </c>
      <c r="D24" s="38">
        <f>IF(SUM(D11:D22)=0," ",AVERAGE(D11:D22))</f>
        <v>1001935.6666666666</v>
      </c>
      <c r="E24" s="46">
        <f>IF(SUM(E11:E22)=0,"",AVERAGE(E11:E22))</f>
        <v>85</v>
      </c>
      <c r="F24" s="14">
        <f>IF(SUM(F11:F22)=0,"",AVERAGE(F11:F22))</f>
        <v>13.390196078431378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3">
    <mergeCell ref="A1:B1"/>
    <mergeCell ref="C1:G1"/>
    <mergeCell ref="A2:B2"/>
    <mergeCell ref="C2:G2"/>
    <mergeCell ref="A3:B3"/>
    <mergeCell ref="C3:G3"/>
    <mergeCell ref="C7:G8"/>
    <mergeCell ref="A4:B4"/>
    <mergeCell ref="C4:G4"/>
    <mergeCell ref="A5:B5"/>
    <mergeCell ref="C5:G5"/>
    <mergeCell ref="A6:B6"/>
    <mergeCell ref="C6:G6"/>
  </mergeCells>
  <hyperlinks>
    <hyperlink ref="I1" location="'Indice de Edificios'!A1" display="Indice de Edificios" xr:uid="{DF83BD70-1990-4397-AA57-83835016A4E7}"/>
  </hyperlinks>
  <printOptions horizontalCentered="1"/>
  <pageMargins left="0.47244094488188981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96ACA-9D0C-4C29-97BE-1840E9F5D33D}">
  <dimension ref="A1:J27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6.7109375" customWidth="1"/>
    <col min="4" max="4" width="13" customWidth="1"/>
    <col min="5" max="5" width="15.140625" customWidth="1"/>
    <col min="6" max="6" width="23.140625" customWidth="1"/>
    <col min="7" max="7" width="13.7109375" customWidth="1"/>
    <col min="9" max="9" width="17.140625" bestFit="1" customWidth="1"/>
  </cols>
  <sheetData>
    <row r="1" spans="1:10" ht="15.75" thickBot="1" x14ac:dyDescent="0.3">
      <c r="A1" s="119" t="s">
        <v>47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10" x14ac:dyDescent="0.25">
      <c r="A2" s="119" t="s">
        <v>44</v>
      </c>
      <c r="B2" s="119"/>
      <c r="C2" s="122" t="s">
        <v>133</v>
      </c>
      <c r="D2" s="122"/>
      <c r="E2" s="122"/>
      <c r="F2" s="122"/>
      <c r="G2" s="122"/>
      <c r="H2" s="22"/>
    </row>
    <row r="3" spans="1:10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10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10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10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10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10" x14ac:dyDescent="0.25">
      <c r="C8" s="121"/>
      <c r="D8" s="121"/>
      <c r="E8" s="121"/>
      <c r="F8" s="121"/>
      <c r="G8" s="121"/>
      <c r="H8" s="121"/>
    </row>
    <row r="9" spans="1:10" x14ac:dyDescent="0.25">
      <c r="C9" s="24"/>
      <c r="D9" s="24"/>
      <c r="E9" s="24"/>
      <c r="F9" s="24"/>
      <c r="G9" s="24"/>
      <c r="H9" s="24"/>
    </row>
    <row r="10" spans="1:10" ht="33" thickBot="1" x14ac:dyDescent="0.3">
      <c r="B10" s="25" t="s">
        <v>0</v>
      </c>
      <c r="C10" s="26" t="s">
        <v>52</v>
      </c>
      <c r="D10" s="26" t="s">
        <v>1</v>
      </c>
      <c r="E10" s="26" t="s">
        <v>15</v>
      </c>
      <c r="F10" s="27" t="s">
        <v>53</v>
      </c>
      <c r="G10" s="93" t="s">
        <v>63</v>
      </c>
    </row>
    <row r="11" spans="1:10" x14ac:dyDescent="0.25">
      <c r="B11" s="28" t="s">
        <v>2</v>
      </c>
      <c r="C11" s="3">
        <v>0</v>
      </c>
      <c r="D11" s="16">
        <v>1224</v>
      </c>
      <c r="E11" s="3">
        <v>24</v>
      </c>
      <c r="F11" s="6" t="str">
        <f t="shared" ref="F11:F22" si="0">IF(C11=0,"",C11/E11)</f>
        <v/>
      </c>
      <c r="G11" s="94"/>
    </row>
    <row r="12" spans="1:10" x14ac:dyDescent="0.25">
      <c r="B12" s="29" t="s">
        <v>3</v>
      </c>
      <c r="C12" s="1">
        <v>0</v>
      </c>
      <c r="D12" s="2">
        <v>2040</v>
      </c>
      <c r="E12" s="1">
        <v>24</v>
      </c>
      <c r="F12" s="6" t="str">
        <f t="shared" si="0"/>
        <v/>
      </c>
      <c r="G12" s="94"/>
      <c r="I12" s="118"/>
      <c r="J12" s="118"/>
    </row>
    <row r="13" spans="1:10" x14ac:dyDescent="0.25">
      <c r="B13" s="29" t="s">
        <v>4</v>
      </c>
      <c r="C13" s="1">
        <v>0</v>
      </c>
      <c r="D13" s="7">
        <v>2040</v>
      </c>
      <c r="E13" s="1">
        <v>24</v>
      </c>
      <c r="F13" s="6" t="str">
        <f t="shared" si="0"/>
        <v/>
      </c>
      <c r="G13" s="94"/>
      <c r="I13" s="118"/>
      <c r="J13" s="118"/>
    </row>
    <row r="14" spans="1:10" x14ac:dyDescent="0.25">
      <c r="B14" s="29" t="s">
        <v>5</v>
      </c>
      <c r="C14" s="1">
        <v>0</v>
      </c>
      <c r="D14" s="2">
        <v>2040</v>
      </c>
      <c r="E14" s="1">
        <v>24</v>
      </c>
      <c r="F14" s="6" t="str">
        <f t="shared" si="0"/>
        <v/>
      </c>
      <c r="G14" s="94"/>
      <c r="I14" s="118"/>
      <c r="J14" s="118"/>
    </row>
    <row r="15" spans="1:10" x14ac:dyDescent="0.25">
      <c r="B15" s="29" t="s">
        <v>6</v>
      </c>
      <c r="C15" s="1">
        <v>0</v>
      </c>
      <c r="D15" s="2">
        <v>2040</v>
      </c>
      <c r="E15" s="1">
        <v>24</v>
      </c>
      <c r="F15" s="6" t="str">
        <f t="shared" si="0"/>
        <v/>
      </c>
      <c r="G15" s="94"/>
      <c r="I15" s="118"/>
      <c r="J15" s="118"/>
    </row>
    <row r="16" spans="1:10" x14ac:dyDescent="0.25">
      <c r="B16" s="29" t="s">
        <v>7</v>
      </c>
      <c r="C16" s="1">
        <v>0</v>
      </c>
      <c r="D16" s="2">
        <v>2040</v>
      </c>
      <c r="E16" s="1">
        <v>24</v>
      </c>
      <c r="F16" s="6" t="str">
        <f t="shared" si="0"/>
        <v/>
      </c>
      <c r="G16" s="94"/>
    </row>
    <row r="17" spans="1:7" x14ac:dyDescent="0.25">
      <c r="B17" s="29" t="s">
        <v>8</v>
      </c>
      <c r="C17" s="1">
        <v>0</v>
      </c>
      <c r="D17" s="2">
        <v>2040</v>
      </c>
      <c r="E17" s="1">
        <v>24</v>
      </c>
      <c r="F17" s="6" t="str">
        <f t="shared" si="0"/>
        <v/>
      </c>
      <c r="G17" s="94"/>
    </row>
    <row r="18" spans="1:7" x14ac:dyDescent="0.25">
      <c r="B18" s="29" t="s">
        <v>9</v>
      </c>
      <c r="C18" s="1">
        <v>0</v>
      </c>
      <c r="D18" s="7">
        <v>2040</v>
      </c>
      <c r="E18" s="1">
        <v>24</v>
      </c>
      <c r="F18" s="6" t="str">
        <f t="shared" si="0"/>
        <v/>
      </c>
      <c r="G18" s="94"/>
    </row>
    <row r="19" spans="1:7" x14ac:dyDescent="0.25">
      <c r="B19" s="29" t="s">
        <v>10</v>
      </c>
      <c r="C19" s="1">
        <v>0</v>
      </c>
      <c r="D19" s="2">
        <v>2040</v>
      </c>
      <c r="E19" s="1">
        <v>24</v>
      </c>
      <c r="F19" s="6" t="str">
        <f t="shared" si="0"/>
        <v/>
      </c>
      <c r="G19" s="94"/>
    </row>
    <row r="20" spans="1:7" x14ac:dyDescent="0.25">
      <c r="B20" s="29" t="s">
        <v>11</v>
      </c>
      <c r="C20" s="1">
        <v>0</v>
      </c>
      <c r="D20" s="2">
        <v>2040</v>
      </c>
      <c r="E20" s="1">
        <v>24</v>
      </c>
      <c r="F20" s="6" t="str">
        <f t="shared" si="0"/>
        <v/>
      </c>
      <c r="G20" s="94"/>
    </row>
    <row r="21" spans="1:7" x14ac:dyDescent="0.25">
      <c r="B21" s="29" t="s">
        <v>12</v>
      </c>
      <c r="C21" s="8">
        <v>1</v>
      </c>
      <c r="D21" s="9">
        <v>2583</v>
      </c>
      <c r="E21" s="8">
        <v>24</v>
      </c>
      <c r="F21" s="6">
        <f>IF(C21=0,"",C21/E21)</f>
        <v>4.1666666666666664E-2</v>
      </c>
      <c r="G21" s="94"/>
    </row>
    <row r="22" spans="1:7" ht="15.75" thickBot="1" x14ac:dyDescent="0.3">
      <c r="B22" s="30" t="s">
        <v>13</v>
      </c>
      <c r="C22" s="10">
        <v>0</v>
      </c>
      <c r="D22" s="11">
        <v>2040</v>
      </c>
      <c r="E22" s="10">
        <v>24</v>
      </c>
      <c r="F22" s="12" t="str">
        <f t="shared" si="0"/>
        <v/>
      </c>
      <c r="G22" s="95"/>
    </row>
    <row r="23" spans="1:7" x14ac:dyDescent="0.25">
      <c r="B23" s="31" t="s">
        <v>46</v>
      </c>
      <c r="C23" s="32">
        <f>IF(SUM(C11:C22)=0,"",SUM(C11:C22))</f>
        <v>1</v>
      </c>
      <c r="D23" s="33">
        <f>IF(SUM(D11:D22)=0,"",SUM(D11:D22))</f>
        <v>24207</v>
      </c>
      <c r="E23" s="34" t="s">
        <v>57</v>
      </c>
      <c r="F23" s="35" t="s">
        <v>57</v>
      </c>
      <c r="G23" s="35"/>
    </row>
    <row r="24" spans="1:7" ht="15.75" thickBot="1" x14ac:dyDescent="0.3">
      <c r="B24" s="36" t="s">
        <v>56</v>
      </c>
      <c r="C24" s="37">
        <f>IF(SUM(C11:C22)=0," ",AVERAGE(C11:C22))</f>
        <v>8.3333333333333329E-2</v>
      </c>
      <c r="D24" s="38">
        <f>IF(SUM(D11:D22)=0," ",AVERAGE(D11:D22))</f>
        <v>2017.25</v>
      </c>
      <c r="E24" s="37">
        <f>IF(SUM(E11:E22)=0,"",AVERAGE(E11:E22))</f>
        <v>24</v>
      </c>
      <c r="F24" s="39">
        <f>IF(SUM(F11:F22)=0,"",AVERAGE(F11:F22))</f>
        <v>4.1666666666666664E-2</v>
      </c>
      <c r="G24" s="39"/>
    </row>
    <row r="25" spans="1:7" x14ac:dyDescent="0.25">
      <c r="A25" s="40"/>
    </row>
    <row r="26" spans="1:7" x14ac:dyDescent="0.25">
      <c r="A26" s="40"/>
    </row>
    <row r="27" spans="1:7" x14ac:dyDescent="0.25">
      <c r="A27" s="40"/>
    </row>
  </sheetData>
  <sheetProtection autoFilter="0"/>
  <protectedRanges>
    <protectedRange sqref="D1:E1 F3:G3 D6:E7 F6:G9 D3:E3" name="Rango2"/>
    <protectedRange sqref="C20:E22" name="Rango3"/>
    <protectedRange sqref="C11:E19" name="Rango3_2"/>
    <protectedRange sqref="D4:G4" name="Rango2_1"/>
    <protectedRange sqref="D5:G5" name="Rango2_2"/>
    <protectedRange sqref="D2:E2" name="Rango2_3"/>
  </protectedRanges>
  <mergeCells count="16">
    <mergeCell ref="A4:B4"/>
    <mergeCell ref="C4:G4"/>
    <mergeCell ref="A1:B1"/>
    <mergeCell ref="C1:G1"/>
    <mergeCell ref="A2:B2"/>
    <mergeCell ref="C2:G2"/>
    <mergeCell ref="A3:B3"/>
    <mergeCell ref="I13:J13"/>
    <mergeCell ref="I14:J14"/>
    <mergeCell ref="I15:J15"/>
    <mergeCell ref="A5:B5"/>
    <mergeCell ref="C5:G5"/>
    <mergeCell ref="A6:B6"/>
    <mergeCell ref="C6:G6"/>
    <mergeCell ref="C7:H8"/>
    <mergeCell ref="I12:J12"/>
  </mergeCells>
  <hyperlinks>
    <hyperlink ref="I1" location="'Indice de Edificios'!A1" display="Indice de Edificios" xr:uid="{6110BD6F-94AE-48C6-A6C1-E3B773D50BE5}"/>
  </hyperlinks>
  <printOptions horizontalCentered="1"/>
  <pageMargins left="0.62992125984251968" right="0.31496062992125984" top="1.1417322834645669" bottom="0.78740157480314965" header="0.31496062992125984" footer="0.31496062992125984"/>
  <pageSetup scale="90" orientation="portrait" errors="dash" r:id="rId1"/>
  <drawing r:id="rId2"/>
  <legacy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4F7C-28B4-454B-A34E-320850500C95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1" width="12.7109375" customWidth="1"/>
    <col min="2" max="2" width="11.7109375" customWidth="1"/>
    <col min="3" max="3" width="17" customWidth="1"/>
    <col min="4" max="4" width="15" customWidth="1"/>
    <col min="5" max="5" width="15.7109375" customWidth="1"/>
    <col min="6" max="6" width="22.5703125" customWidth="1"/>
    <col min="7" max="7" width="13.7109375" customWidth="1"/>
    <col min="8" max="8" width="10.85546875" customWidth="1"/>
    <col min="9" max="9" width="17.140625" bestFit="1" customWidth="1"/>
  </cols>
  <sheetData>
    <row r="1" spans="1:9" ht="15.75" thickBot="1" x14ac:dyDescent="0.3">
      <c r="A1" s="119" t="s">
        <v>47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3" t="s">
        <v>135</v>
      </c>
      <c r="D2" s="123"/>
      <c r="E2" s="123"/>
      <c r="F2" s="123"/>
      <c r="G2" s="123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7.25" customHeight="1" x14ac:dyDescent="0.25">
      <c r="A7" s="23"/>
      <c r="B7" s="23"/>
      <c r="C7" s="121" t="s">
        <v>55</v>
      </c>
      <c r="D7" s="121"/>
      <c r="E7" s="121"/>
      <c r="F7" s="121"/>
      <c r="G7" s="121"/>
      <c r="H7" s="121"/>
    </row>
    <row r="8" spans="1:9" x14ac:dyDescent="0.25">
      <c r="C8" s="121"/>
      <c r="D8" s="121"/>
      <c r="E8" s="121"/>
      <c r="F8" s="121"/>
      <c r="G8" s="121"/>
      <c r="H8" s="121"/>
    </row>
    <row r="9" spans="1:9" x14ac:dyDescent="0.25">
      <c r="C9" s="24"/>
      <c r="D9" s="24"/>
      <c r="E9" s="24"/>
      <c r="F9" s="24"/>
      <c r="G9" s="24"/>
      <c r="H9" s="24"/>
    </row>
    <row r="10" spans="1:9" ht="45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892</v>
      </c>
      <c r="D11" s="4">
        <v>1513983</v>
      </c>
      <c r="E11" s="20">
        <v>32</v>
      </c>
      <c r="F11" s="5">
        <f t="shared" ref="F11:F22" si="0">IF(C11=0,"",C11/E11)</f>
        <v>27.875</v>
      </c>
      <c r="G11" s="94"/>
    </row>
    <row r="12" spans="1:9" x14ac:dyDescent="0.25">
      <c r="B12" s="29" t="s">
        <v>3</v>
      </c>
      <c r="C12" s="1">
        <v>892</v>
      </c>
      <c r="D12" s="2">
        <v>1693841</v>
      </c>
      <c r="E12" s="21">
        <v>32</v>
      </c>
      <c r="F12" s="6">
        <f t="shared" si="0"/>
        <v>27.875</v>
      </c>
      <c r="G12" s="94"/>
    </row>
    <row r="13" spans="1:9" x14ac:dyDescent="0.25">
      <c r="B13" s="29" t="s">
        <v>4</v>
      </c>
      <c r="C13" s="1">
        <v>892</v>
      </c>
      <c r="D13" s="7">
        <v>1693841</v>
      </c>
      <c r="E13" s="21">
        <v>32</v>
      </c>
      <c r="F13" s="6">
        <f t="shared" si="0"/>
        <v>27.875</v>
      </c>
      <c r="G13" s="94"/>
    </row>
    <row r="14" spans="1:9" x14ac:dyDescent="0.25">
      <c r="B14" s="29" t="s">
        <v>5</v>
      </c>
      <c r="C14" s="1">
        <v>892</v>
      </c>
      <c r="D14" s="2">
        <v>1693841</v>
      </c>
      <c r="E14" s="21">
        <v>32</v>
      </c>
      <c r="F14" s="6">
        <f t="shared" si="0"/>
        <v>27.875</v>
      </c>
      <c r="G14" s="94"/>
    </row>
    <row r="15" spans="1:9" x14ac:dyDescent="0.25">
      <c r="B15" s="29" t="s">
        <v>6</v>
      </c>
      <c r="C15" s="1">
        <v>892</v>
      </c>
      <c r="D15" s="2">
        <v>1693841</v>
      </c>
      <c r="E15" s="21">
        <v>32</v>
      </c>
      <c r="F15" s="6">
        <f t="shared" si="0"/>
        <v>27.875</v>
      </c>
      <c r="G15" s="94"/>
    </row>
    <row r="16" spans="1:9" x14ac:dyDescent="0.25">
      <c r="B16" s="29" t="s">
        <v>7</v>
      </c>
      <c r="C16" s="1">
        <v>892</v>
      </c>
      <c r="D16" s="2">
        <v>1693841</v>
      </c>
      <c r="E16" s="21">
        <v>32</v>
      </c>
      <c r="F16" s="6">
        <f t="shared" si="0"/>
        <v>27.875</v>
      </c>
      <c r="G16" s="94"/>
    </row>
    <row r="17" spans="2:7" x14ac:dyDescent="0.25">
      <c r="B17" s="29" t="s">
        <v>8</v>
      </c>
      <c r="C17" s="1">
        <v>892</v>
      </c>
      <c r="D17" s="2">
        <v>1693841</v>
      </c>
      <c r="E17" s="21">
        <v>32</v>
      </c>
      <c r="F17" s="6">
        <f t="shared" si="0"/>
        <v>27.875</v>
      </c>
      <c r="G17" s="94"/>
    </row>
    <row r="18" spans="2:7" x14ac:dyDescent="0.25">
      <c r="B18" s="29" t="s">
        <v>9</v>
      </c>
      <c r="C18" s="1">
        <v>892</v>
      </c>
      <c r="D18" s="7">
        <v>1693841</v>
      </c>
      <c r="E18" s="21">
        <v>32</v>
      </c>
      <c r="F18" s="6">
        <f t="shared" si="0"/>
        <v>27.875</v>
      </c>
      <c r="G18" s="94"/>
    </row>
    <row r="19" spans="2:7" x14ac:dyDescent="0.25">
      <c r="B19" s="29" t="s">
        <v>10</v>
      </c>
      <c r="C19" s="1">
        <v>892</v>
      </c>
      <c r="D19" s="2">
        <v>1693841</v>
      </c>
      <c r="E19" s="1">
        <v>32</v>
      </c>
      <c r="F19" s="6">
        <f t="shared" si="0"/>
        <v>27.875</v>
      </c>
      <c r="G19" s="94"/>
    </row>
    <row r="20" spans="2:7" x14ac:dyDescent="0.25">
      <c r="B20" s="29" t="s">
        <v>11</v>
      </c>
      <c r="C20" s="1">
        <v>892</v>
      </c>
      <c r="D20" s="2">
        <v>1693841</v>
      </c>
      <c r="E20" s="1">
        <v>32</v>
      </c>
      <c r="F20" s="6">
        <f t="shared" si="0"/>
        <v>27.875</v>
      </c>
      <c r="G20" s="94"/>
    </row>
    <row r="21" spans="2:7" x14ac:dyDescent="0.25">
      <c r="B21" s="29" t="s">
        <v>12</v>
      </c>
      <c r="C21" s="8">
        <v>892</v>
      </c>
      <c r="D21" s="9">
        <v>1693841</v>
      </c>
      <c r="E21" s="8">
        <v>32</v>
      </c>
      <c r="F21" s="6">
        <f t="shared" si="0"/>
        <v>27.875</v>
      </c>
      <c r="G21" s="94"/>
    </row>
    <row r="22" spans="2:7" ht="15.75" thickBot="1" x14ac:dyDescent="0.3">
      <c r="B22" s="30" t="s">
        <v>13</v>
      </c>
      <c r="C22" s="10">
        <v>892</v>
      </c>
      <c r="D22" s="11">
        <v>1693841</v>
      </c>
      <c r="E22" s="10">
        <v>32</v>
      </c>
      <c r="F22" s="12">
        <f t="shared" si="0"/>
        <v>27.875</v>
      </c>
      <c r="G22" s="95"/>
    </row>
    <row r="23" spans="2:7" x14ac:dyDescent="0.25">
      <c r="B23" s="31" t="s">
        <v>46</v>
      </c>
      <c r="C23" s="32">
        <f>IF(SUM(C11:C22)=0,"",SUM(C11:C22))</f>
        <v>10704</v>
      </c>
      <c r="D23" s="33">
        <f>IF(SUM(D11:D22)=0,"",SUM(D11:D22))</f>
        <v>20146234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892</v>
      </c>
      <c r="D24" s="38">
        <f>IF(SUM(D11:D22)=0," ",AVERAGE(D11:D22))</f>
        <v>1678852.8333333333</v>
      </c>
      <c r="E24" s="48">
        <f>IF(SUM(E11:E22)=0,"",AVERAGE(E11:E22))</f>
        <v>32</v>
      </c>
      <c r="F24" s="15">
        <f>IF(SUM(F11:F22)=0,"",AVERAGE(F11:F22))</f>
        <v>27.875</v>
      </c>
      <c r="G24" s="39"/>
    </row>
  </sheetData>
  <sheetProtection autoFilter="0"/>
  <protectedRanges>
    <protectedRange sqref="C20:E22" name="Rango3"/>
    <protectedRange sqref="D3:G3 D6:G6" name="Rango2"/>
    <protectedRange sqref="C11:E18" name="Rango3_1"/>
    <protectedRange sqref="D4:G4" name="Rango2_1"/>
    <protectedRange sqref="D5:G5" name="Rango2_2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5CDB4C5B-0443-40B4-8780-C3166F372E21}"/>
  </hyperlinks>
  <printOptions horizontalCentered="1"/>
  <pageMargins left="0.51181102362204722" right="0.31496062992125984" top="0.98425196850393704" bottom="0.74803149606299213" header="0.31496062992125984" footer="0.31496062992125984"/>
  <pageSetup paperSize="9" scale="90" orientation="portrait" r:id="rId1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D86F-7E88-4520-8625-8B3AF473FFDC}">
  <dimension ref="A1:I24"/>
  <sheetViews>
    <sheetView showGridLines="0" zoomScaleNormal="100" workbookViewId="0">
      <selection activeCell="E20" sqref="E20"/>
    </sheetView>
  </sheetViews>
  <sheetFormatPr baseColWidth="10" defaultColWidth="11.42578125" defaultRowHeight="15" x14ac:dyDescent="0.25"/>
  <cols>
    <col min="1" max="2" width="12.7109375" customWidth="1"/>
    <col min="3" max="4" width="15.140625" customWidth="1"/>
    <col min="5" max="5" width="15.7109375" customWidth="1"/>
    <col min="6" max="6" width="23" customWidth="1"/>
    <col min="7" max="7" width="13.7109375" customWidth="1"/>
    <col min="8" max="8" width="8.855468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3" t="s">
        <v>137</v>
      </c>
      <c r="D2" s="123"/>
      <c r="E2" s="123"/>
      <c r="F2" s="123"/>
      <c r="G2" s="123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47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47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47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47"/>
    </row>
    <row r="7" spans="1:9" ht="21.75" customHeight="1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9" ht="9" customHeight="1" x14ac:dyDescent="0.25">
      <c r="C8" s="121"/>
      <c r="D8" s="121"/>
      <c r="E8" s="121"/>
      <c r="F8" s="121"/>
      <c r="G8" s="121"/>
      <c r="H8" s="12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62</v>
      </c>
      <c r="D11" s="4">
        <v>36383</v>
      </c>
      <c r="E11" s="3">
        <v>1</v>
      </c>
      <c r="F11" s="5">
        <f t="shared" ref="F11:F22" si="0">IF(C11=0,"",C11/E11)</f>
        <v>62</v>
      </c>
      <c r="G11" s="94"/>
    </row>
    <row r="12" spans="1:9" x14ac:dyDescent="0.25">
      <c r="B12" s="29" t="s">
        <v>3</v>
      </c>
      <c r="C12" s="1">
        <v>553</v>
      </c>
      <c r="D12" s="2">
        <v>475059</v>
      </c>
      <c r="E12" s="1">
        <v>1</v>
      </c>
      <c r="F12" s="6">
        <f t="shared" si="0"/>
        <v>553</v>
      </c>
      <c r="G12" s="94"/>
    </row>
    <row r="13" spans="1:9" x14ac:dyDescent="0.25">
      <c r="B13" s="29" t="s">
        <v>4</v>
      </c>
      <c r="C13" s="1">
        <v>398</v>
      </c>
      <c r="D13" s="2">
        <v>329049</v>
      </c>
      <c r="E13" s="1">
        <v>1</v>
      </c>
      <c r="F13" s="6">
        <f t="shared" si="0"/>
        <v>398</v>
      </c>
      <c r="G13" s="94"/>
    </row>
    <row r="14" spans="1:9" x14ac:dyDescent="0.25">
      <c r="B14" s="29" t="s">
        <v>5</v>
      </c>
      <c r="C14" s="1">
        <v>226</v>
      </c>
      <c r="D14" s="2">
        <v>167025</v>
      </c>
      <c r="E14" s="1">
        <v>1</v>
      </c>
      <c r="F14" s="6">
        <f t="shared" si="0"/>
        <v>226</v>
      </c>
      <c r="G14" s="94"/>
    </row>
    <row r="15" spans="1:9" x14ac:dyDescent="0.25">
      <c r="B15" s="29" t="s">
        <v>6</v>
      </c>
      <c r="C15" s="1">
        <v>219</v>
      </c>
      <c r="D15" s="2">
        <v>160431</v>
      </c>
      <c r="E15" s="1">
        <v>1</v>
      </c>
      <c r="F15" s="6">
        <f t="shared" si="0"/>
        <v>219</v>
      </c>
      <c r="G15" s="94"/>
    </row>
    <row r="16" spans="1:9" x14ac:dyDescent="0.25">
      <c r="B16" s="29" t="s">
        <v>7</v>
      </c>
      <c r="C16" s="1">
        <v>243</v>
      </c>
      <c r="D16" s="2">
        <v>183399</v>
      </c>
      <c r="E16" s="1">
        <v>1</v>
      </c>
      <c r="F16" s="6">
        <f t="shared" si="0"/>
        <v>243</v>
      </c>
      <c r="G16" s="94"/>
    </row>
    <row r="17" spans="2:7" x14ac:dyDescent="0.25">
      <c r="B17" s="29" t="s">
        <v>8</v>
      </c>
      <c r="C17" s="1">
        <v>97</v>
      </c>
      <c r="D17" s="2">
        <v>54690</v>
      </c>
      <c r="E17" s="1">
        <v>1</v>
      </c>
      <c r="F17" s="6">
        <f t="shared" si="0"/>
        <v>97</v>
      </c>
      <c r="G17" s="94"/>
    </row>
    <row r="18" spans="2:7" x14ac:dyDescent="0.25">
      <c r="B18" s="29" t="s">
        <v>9</v>
      </c>
      <c r="C18" s="1">
        <v>212</v>
      </c>
      <c r="D18" s="7">
        <v>153837</v>
      </c>
      <c r="E18" s="1">
        <v>1</v>
      </c>
      <c r="F18" s="6">
        <f t="shared" si="0"/>
        <v>212</v>
      </c>
      <c r="G18" s="94"/>
    </row>
    <row r="19" spans="2:7" x14ac:dyDescent="0.25">
      <c r="B19" s="29" t="s">
        <v>10</v>
      </c>
      <c r="C19" s="1">
        <v>239</v>
      </c>
      <c r="D19" s="2">
        <v>173619</v>
      </c>
      <c r="E19" s="1">
        <v>1</v>
      </c>
      <c r="F19" s="6">
        <f t="shared" si="0"/>
        <v>239</v>
      </c>
      <c r="G19" s="94"/>
    </row>
    <row r="20" spans="2:7" x14ac:dyDescent="0.25">
      <c r="B20" s="29" t="s">
        <v>11</v>
      </c>
      <c r="C20" s="1">
        <v>237</v>
      </c>
      <c r="D20" s="2">
        <v>177387</v>
      </c>
      <c r="E20" s="1">
        <v>1</v>
      </c>
      <c r="F20" s="6">
        <f t="shared" si="0"/>
        <v>237</v>
      </c>
      <c r="G20" s="94"/>
    </row>
    <row r="21" spans="2:7" x14ac:dyDescent="0.25">
      <c r="B21" s="29" t="s">
        <v>12</v>
      </c>
      <c r="C21" s="8">
        <v>234</v>
      </c>
      <c r="D21" s="9">
        <v>174561</v>
      </c>
      <c r="E21" s="8">
        <v>1</v>
      </c>
      <c r="F21" s="6">
        <f>IF(C21=0,"",C21/E21)</f>
        <v>234</v>
      </c>
      <c r="G21" s="94"/>
    </row>
    <row r="22" spans="2:7" ht="15.75" thickBot="1" x14ac:dyDescent="0.3">
      <c r="B22" s="30" t="s">
        <v>13</v>
      </c>
      <c r="C22" s="10">
        <v>102</v>
      </c>
      <c r="D22" s="11">
        <v>57404</v>
      </c>
      <c r="E22" s="10">
        <v>1</v>
      </c>
      <c r="F22" s="12">
        <f t="shared" si="0"/>
        <v>102</v>
      </c>
      <c r="G22" s="95"/>
    </row>
    <row r="23" spans="2:7" x14ac:dyDescent="0.25">
      <c r="B23" s="31" t="s">
        <v>46</v>
      </c>
      <c r="C23" s="32">
        <f>IF(SUM(C11:C22)=0,"",SUM(C11:C22))</f>
        <v>2822</v>
      </c>
      <c r="D23" s="33">
        <f>IF(SUM(D11:D22)=0,"",SUM(D11:D22))</f>
        <v>2142844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235.16666666666666</v>
      </c>
      <c r="D24" s="38">
        <f>IF(SUM(D11:D22)=0," ",AVERAGE(D11:D22))</f>
        <v>178570.33333333334</v>
      </c>
      <c r="E24" s="46">
        <f>IF(SUM(E11:E22)=0,"",AVERAGE(E11:E22))</f>
        <v>1</v>
      </c>
      <c r="F24" s="14">
        <f>IF(SUM(F11:F22)=0,"",AVERAGE(F11:F22))</f>
        <v>235.16666666666666</v>
      </c>
      <c r="G24" s="39"/>
    </row>
  </sheetData>
  <sheetProtection autoFilter="0"/>
  <protectedRanges>
    <protectedRange sqref="C11:E22" name="Rango3"/>
    <protectedRange sqref="D1:E1" name="Rango2"/>
    <protectedRange sqref="D7:E7 F7:G8" name="Rango2_1"/>
    <protectedRange sqref="D3:G3 D6:G6" name="Rango2_1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9D411761-52E1-497C-A4DC-B7EE8C942E44}"/>
  </hyperlinks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E7F2-CE88-4139-B226-A6E31879BD26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1" width="12.7109375" customWidth="1"/>
    <col min="2" max="2" width="12.42578125" customWidth="1"/>
    <col min="3" max="3" width="14.5703125" customWidth="1"/>
    <col min="4" max="4" width="15" customWidth="1"/>
    <col min="5" max="5" width="15.140625" customWidth="1"/>
    <col min="6" max="6" width="24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3" t="s">
        <v>139</v>
      </c>
      <c r="D2" s="123"/>
      <c r="E2" s="123"/>
      <c r="F2" s="123"/>
      <c r="G2" s="123"/>
      <c r="H2" s="47"/>
    </row>
    <row r="3" spans="1:9" x14ac:dyDescent="0.25">
      <c r="A3" s="119" t="s">
        <v>45</v>
      </c>
      <c r="B3" s="119"/>
      <c r="C3" s="18">
        <f>IF('Datos Generales'!J22="","",'Datos Generales'!J22)</f>
        <v>2025</v>
      </c>
      <c r="D3" s="18"/>
      <c r="E3" s="18"/>
      <c r="F3" s="18"/>
      <c r="G3" s="18"/>
      <c r="H3" s="47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47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47"/>
    </row>
    <row r="6" spans="1:9" x14ac:dyDescent="0.25">
      <c r="A6" s="119" t="s">
        <v>54</v>
      </c>
      <c r="B6" s="119"/>
      <c r="C6" s="123">
        <v>1</v>
      </c>
      <c r="D6" s="123"/>
      <c r="E6" s="123"/>
      <c r="F6" s="123"/>
      <c r="G6" s="123"/>
      <c r="H6" s="47"/>
    </row>
    <row r="7" spans="1:9" ht="21.75" customHeight="1" x14ac:dyDescent="0.25">
      <c r="A7" s="23"/>
      <c r="B7" s="23"/>
      <c r="C7" s="120" t="s">
        <v>55</v>
      </c>
      <c r="D7" s="120"/>
      <c r="E7" s="120"/>
      <c r="F7" s="120"/>
      <c r="G7" s="120"/>
      <c r="H7" s="121"/>
    </row>
    <row r="8" spans="1:9" ht="9" customHeight="1" x14ac:dyDescent="0.25">
      <c r="C8" s="121"/>
      <c r="D8" s="121"/>
      <c r="E8" s="121"/>
      <c r="F8" s="121"/>
      <c r="G8" s="121"/>
      <c r="H8" s="12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0</v>
      </c>
      <c r="D11" s="4">
        <v>2812</v>
      </c>
      <c r="E11" s="3">
        <v>740</v>
      </c>
      <c r="F11" s="5" t="str">
        <f t="shared" ref="F11:F22" si="0">IF(C11=0,"",C11/E11)</f>
        <v/>
      </c>
      <c r="G11" s="94"/>
    </row>
    <row r="12" spans="1:9" x14ac:dyDescent="0.25">
      <c r="B12" s="29" t="s">
        <v>3</v>
      </c>
      <c r="C12" s="1">
        <v>0</v>
      </c>
      <c r="D12" s="2">
        <v>2812</v>
      </c>
      <c r="E12" s="1">
        <v>740</v>
      </c>
      <c r="F12" s="6" t="str">
        <f t="shared" si="0"/>
        <v/>
      </c>
      <c r="G12" s="94"/>
    </row>
    <row r="13" spans="1:9" x14ac:dyDescent="0.25">
      <c r="B13" s="29" t="s">
        <v>4</v>
      </c>
      <c r="C13" s="1">
        <v>0</v>
      </c>
      <c r="D13" s="2">
        <v>2812</v>
      </c>
      <c r="E13" s="1">
        <v>740</v>
      </c>
      <c r="F13" s="6" t="str">
        <f t="shared" si="0"/>
        <v/>
      </c>
      <c r="G13" s="94"/>
    </row>
    <row r="14" spans="1:9" x14ac:dyDescent="0.25">
      <c r="B14" s="29" t="s">
        <v>5</v>
      </c>
      <c r="C14" s="1">
        <v>0</v>
      </c>
      <c r="D14" s="2">
        <v>3387</v>
      </c>
      <c r="E14" s="1">
        <v>740</v>
      </c>
      <c r="F14" s="6" t="str">
        <f t="shared" si="0"/>
        <v/>
      </c>
      <c r="G14" s="94"/>
    </row>
    <row r="15" spans="1:9" x14ac:dyDescent="0.25">
      <c r="B15" s="29" t="s">
        <v>6</v>
      </c>
      <c r="C15" s="1">
        <v>0</v>
      </c>
      <c r="D15" s="2">
        <v>3421</v>
      </c>
      <c r="E15" s="1">
        <v>740</v>
      </c>
      <c r="F15" s="6" t="str">
        <f t="shared" si="0"/>
        <v/>
      </c>
      <c r="G15" s="94"/>
    </row>
    <row r="16" spans="1:9" x14ac:dyDescent="0.25">
      <c r="B16" s="29" t="s">
        <v>7</v>
      </c>
      <c r="C16" s="1">
        <v>0</v>
      </c>
      <c r="D16" s="2">
        <v>3421</v>
      </c>
      <c r="E16" s="1">
        <v>740</v>
      </c>
      <c r="F16" s="6" t="str">
        <f t="shared" si="0"/>
        <v/>
      </c>
      <c r="G16" s="94"/>
    </row>
    <row r="17" spans="2:7" x14ac:dyDescent="0.25">
      <c r="B17" s="29" t="s">
        <v>8</v>
      </c>
      <c r="C17" s="1">
        <v>0</v>
      </c>
      <c r="D17" s="2">
        <v>3421</v>
      </c>
      <c r="E17" s="1">
        <v>740</v>
      </c>
      <c r="F17" s="6" t="str">
        <f t="shared" si="0"/>
        <v/>
      </c>
      <c r="G17" s="94"/>
    </row>
    <row r="18" spans="2:7" x14ac:dyDescent="0.25">
      <c r="B18" s="29" t="s">
        <v>9</v>
      </c>
      <c r="C18" s="1">
        <v>0</v>
      </c>
      <c r="D18" s="7">
        <v>3421</v>
      </c>
      <c r="E18" s="1">
        <v>740</v>
      </c>
      <c r="F18" s="6" t="str">
        <f t="shared" si="0"/>
        <v/>
      </c>
      <c r="G18" s="94"/>
    </row>
    <row r="19" spans="2:7" x14ac:dyDescent="0.25">
      <c r="B19" s="29" t="s">
        <v>10</v>
      </c>
      <c r="C19" s="1">
        <v>0</v>
      </c>
      <c r="D19" s="2">
        <v>3421</v>
      </c>
      <c r="E19" s="1">
        <v>740</v>
      </c>
      <c r="F19" s="6" t="str">
        <f t="shared" si="0"/>
        <v/>
      </c>
      <c r="G19" s="94"/>
    </row>
    <row r="20" spans="2:7" x14ac:dyDescent="0.25">
      <c r="B20" s="29" t="s">
        <v>11</v>
      </c>
      <c r="C20" s="1">
        <v>0</v>
      </c>
      <c r="D20" s="2">
        <v>2260</v>
      </c>
      <c r="E20" s="1">
        <v>740</v>
      </c>
      <c r="F20" s="6" t="str">
        <f t="shared" si="0"/>
        <v/>
      </c>
      <c r="G20" s="94"/>
    </row>
    <row r="21" spans="2:7" x14ac:dyDescent="0.25">
      <c r="B21" s="29" t="s">
        <v>12</v>
      </c>
      <c r="C21" s="8">
        <v>0</v>
      </c>
      <c r="D21" s="9">
        <v>2260</v>
      </c>
      <c r="E21" s="8">
        <v>740</v>
      </c>
      <c r="F21" s="6" t="str">
        <f>IF(C21=0,"",C21/E21)</f>
        <v/>
      </c>
      <c r="G21" s="94"/>
    </row>
    <row r="22" spans="2:7" ht="15.75" thickBot="1" x14ac:dyDescent="0.3">
      <c r="B22" s="30" t="s">
        <v>13</v>
      </c>
      <c r="C22" s="10">
        <v>0</v>
      </c>
      <c r="D22" s="11">
        <v>2260</v>
      </c>
      <c r="E22" s="10">
        <v>740</v>
      </c>
      <c r="F22" s="12" t="str">
        <f t="shared" si="0"/>
        <v/>
      </c>
      <c r="G22" s="95"/>
    </row>
    <row r="23" spans="2:7" x14ac:dyDescent="0.25">
      <c r="B23" s="31" t="s">
        <v>46</v>
      </c>
      <c r="C23" s="32" t="str">
        <f>IF(SUM(C11:C22)=0,"",SUM(C11:C22))</f>
        <v/>
      </c>
      <c r="D23" s="33">
        <f>IF(SUM(D11:D22)=0,"",SUM(D11:D22))</f>
        <v>35708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 t="str">
        <f>IF(SUM(C11:C22)=0," ",AVERAGE(C11:C22))</f>
        <v xml:space="preserve"> </v>
      </c>
      <c r="D24" s="38">
        <f>IF(SUM(D11:D22)=0," ",AVERAGE(D11:D22))</f>
        <v>2975.6666666666665</v>
      </c>
      <c r="E24" s="46">
        <f>IF(SUM(E11:E22)=0,"",AVERAGE(E11:E22))</f>
        <v>740</v>
      </c>
      <c r="F24" s="14" t="str">
        <f>IF(SUM(F11:F22)=0,"",AVERAGE(F11:F22))</f>
        <v/>
      </c>
      <c r="G24" s="39"/>
    </row>
  </sheetData>
  <sheetProtection autoFilter="0"/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H8"/>
  </mergeCells>
  <hyperlinks>
    <hyperlink ref="I1" location="'Indice de Edificios'!A1" display="Indice de Edificios" xr:uid="{9A3A58EF-9F37-4C1A-9CB8-E6CA0B65AB27}"/>
  </hyperlinks>
  <printOptions horizontalCentered="1"/>
  <pageMargins left="0.35433070866141736" right="0.31496062992125984" top="1.1023622047244095" bottom="0.74803149606299213" header="0.31496062992125984" footer="0.31496062992125984"/>
  <pageSetup paperSize="9" scale="90" orientation="portrait" r:id="rId1"/>
  <drawing r:id="rId2"/>
  <legacy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DFDC-23D6-4021-8C58-29C46F4CC9DE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6.7109375" customWidth="1"/>
    <col min="4" max="4" width="14.42578125" bestFit="1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H1" s="22"/>
      <c r="I1" s="102" t="s">
        <v>157</v>
      </c>
    </row>
    <row r="2" spans="1:9" x14ac:dyDescent="0.25">
      <c r="A2" s="119" t="s">
        <v>44</v>
      </c>
      <c r="B2" s="119"/>
      <c r="C2" s="123" t="s">
        <v>141</v>
      </c>
      <c r="D2" s="123"/>
      <c r="E2" s="123"/>
      <c r="F2" s="123"/>
      <c r="G2" s="123"/>
      <c r="H2" s="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  <c r="H3" s="22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  <c r="H4" s="22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  <c r="H5" s="22"/>
    </row>
    <row r="6" spans="1:9" x14ac:dyDescent="0.25">
      <c r="A6" s="119" t="s">
        <v>54</v>
      </c>
      <c r="B6" s="119"/>
      <c r="C6" s="122">
        <v>3</v>
      </c>
      <c r="D6" s="122"/>
      <c r="E6" s="122"/>
      <c r="F6" s="122"/>
      <c r="G6" s="122"/>
      <c r="H6" s="22"/>
    </row>
    <row r="7" spans="1:9" ht="21.75" customHeight="1" x14ac:dyDescent="0.25">
      <c r="A7" s="23"/>
      <c r="B7" s="23"/>
      <c r="C7" s="121" t="s">
        <v>55</v>
      </c>
      <c r="D7" s="121"/>
      <c r="E7" s="121"/>
      <c r="F7" s="121"/>
      <c r="G7" s="41"/>
      <c r="H7" s="41"/>
    </row>
    <row r="8" spans="1:9" ht="18.75" customHeight="1" x14ac:dyDescent="0.25">
      <c r="C8" s="121"/>
      <c r="D8" s="121"/>
      <c r="E8" s="121"/>
      <c r="F8" s="121"/>
      <c r="G8" s="4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144</v>
      </c>
      <c r="D11" s="4">
        <v>298761</v>
      </c>
      <c r="E11" s="3">
        <v>1319</v>
      </c>
      <c r="F11" s="5">
        <f t="shared" ref="F11:F22" si="0">IF(C11=0,"",C11/E11)</f>
        <v>0.10917361637604246</v>
      </c>
      <c r="G11" s="94"/>
    </row>
    <row r="12" spans="1:9" x14ac:dyDescent="0.25">
      <c r="B12" s="29" t="s">
        <v>3</v>
      </c>
      <c r="C12" s="1">
        <v>651</v>
      </c>
      <c r="D12" s="2">
        <v>1437495</v>
      </c>
      <c r="E12" s="1">
        <v>1319</v>
      </c>
      <c r="F12" s="6">
        <f t="shared" si="0"/>
        <v>0.49355572403335862</v>
      </c>
      <c r="G12" s="94"/>
    </row>
    <row r="13" spans="1:9" x14ac:dyDescent="0.25">
      <c r="B13" s="29" t="s">
        <v>4</v>
      </c>
      <c r="C13" s="1">
        <v>874</v>
      </c>
      <c r="D13" s="2">
        <v>2029232</v>
      </c>
      <c r="E13" s="1">
        <v>1319</v>
      </c>
      <c r="F13" s="6">
        <f t="shared" si="0"/>
        <v>0.66262319939347991</v>
      </c>
      <c r="G13" s="94"/>
    </row>
    <row r="14" spans="1:9" x14ac:dyDescent="0.25">
      <c r="B14" s="29" t="s">
        <v>5</v>
      </c>
      <c r="C14" s="1">
        <v>742</v>
      </c>
      <c r="D14" s="2">
        <v>1878399</v>
      </c>
      <c r="E14" s="1">
        <v>1319</v>
      </c>
      <c r="F14" s="6">
        <f t="shared" si="0"/>
        <v>0.56254738438210761</v>
      </c>
      <c r="G14" s="94"/>
    </row>
    <row r="15" spans="1:9" x14ac:dyDescent="0.25">
      <c r="B15" s="29" t="s">
        <v>6</v>
      </c>
      <c r="C15" s="1">
        <v>683</v>
      </c>
      <c r="D15" s="2">
        <v>1724857</v>
      </c>
      <c r="E15" s="1">
        <v>1319</v>
      </c>
      <c r="F15" s="6">
        <f t="shared" si="0"/>
        <v>0.5178165276724791</v>
      </c>
      <c r="G15" s="94"/>
    </row>
    <row r="16" spans="1:9" x14ac:dyDescent="0.25">
      <c r="B16" s="29" t="s">
        <v>7</v>
      </c>
      <c r="C16" s="1">
        <v>876</v>
      </c>
      <c r="D16" s="2">
        <v>2227122</v>
      </c>
      <c r="E16" s="1">
        <v>1319</v>
      </c>
      <c r="F16" s="6">
        <f t="shared" si="0"/>
        <v>0.66413949962092489</v>
      </c>
      <c r="G16" s="94"/>
    </row>
    <row r="17" spans="2:7" x14ac:dyDescent="0.25">
      <c r="B17" s="29" t="s">
        <v>8</v>
      </c>
      <c r="C17" s="1">
        <v>541</v>
      </c>
      <c r="D17" s="2">
        <v>1359577</v>
      </c>
      <c r="E17" s="1">
        <v>1319</v>
      </c>
      <c r="F17" s="6">
        <f t="shared" si="0"/>
        <v>0.41015921152388174</v>
      </c>
      <c r="G17" s="94"/>
    </row>
    <row r="18" spans="2:7" x14ac:dyDescent="0.25">
      <c r="B18" s="29" t="s">
        <v>9</v>
      </c>
      <c r="C18" s="1">
        <v>525</v>
      </c>
      <c r="D18" s="7">
        <v>1320425</v>
      </c>
      <c r="E18" s="1">
        <v>1319</v>
      </c>
      <c r="F18" s="6">
        <f t="shared" si="0"/>
        <v>0.39802880970432147</v>
      </c>
      <c r="G18" s="94"/>
    </row>
    <row r="19" spans="2:7" x14ac:dyDescent="0.25">
      <c r="B19" s="29" t="s">
        <v>10</v>
      </c>
      <c r="C19" s="1">
        <v>550</v>
      </c>
      <c r="D19" s="2">
        <v>1387971</v>
      </c>
      <c r="E19" s="1">
        <v>1319</v>
      </c>
      <c r="F19" s="6">
        <f t="shared" si="0"/>
        <v>0.41698256254738436</v>
      </c>
      <c r="G19" s="94"/>
    </row>
    <row r="20" spans="2:7" x14ac:dyDescent="0.25">
      <c r="B20" s="29" t="s">
        <v>11</v>
      </c>
      <c r="C20" s="1">
        <v>945</v>
      </c>
      <c r="D20" s="2">
        <v>2406689</v>
      </c>
      <c r="E20" s="1">
        <v>1319</v>
      </c>
      <c r="F20" s="6">
        <f t="shared" si="0"/>
        <v>0.71645185746777862</v>
      </c>
      <c r="G20" s="94"/>
    </row>
    <row r="21" spans="2:7" x14ac:dyDescent="0.25">
      <c r="B21" s="29" t="s">
        <v>12</v>
      </c>
      <c r="C21" s="8">
        <v>660</v>
      </c>
      <c r="D21" s="9">
        <v>1679209</v>
      </c>
      <c r="E21" s="8">
        <v>1319</v>
      </c>
      <c r="F21" s="6">
        <f>IF(C21=0,"",C21/E21)</f>
        <v>0.5003790750568613</v>
      </c>
      <c r="G21" s="94"/>
    </row>
    <row r="22" spans="2:7" ht="15.75" thickBot="1" x14ac:dyDescent="0.3">
      <c r="B22" s="30" t="s">
        <v>13</v>
      </c>
      <c r="C22" s="10">
        <v>304</v>
      </c>
      <c r="D22" s="11">
        <v>751330</v>
      </c>
      <c r="E22" s="10">
        <v>1319</v>
      </c>
      <c r="F22" s="12">
        <f t="shared" si="0"/>
        <v>0.23047763457164519</v>
      </c>
      <c r="G22" s="95"/>
    </row>
    <row r="23" spans="2:7" x14ac:dyDescent="0.25">
      <c r="B23" s="31" t="s">
        <v>46</v>
      </c>
      <c r="C23" s="32">
        <f>IF(SUM(C11:C22)=0,"",SUM(C11:C22))</f>
        <v>7495</v>
      </c>
      <c r="D23" s="33">
        <f>IF(SUM(D11:D22)=0,"",SUM(D11:D22))</f>
        <v>18501067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624.58333333333337</v>
      </c>
      <c r="D24" s="38">
        <f>IF(SUM(D11:D22)=0," ",AVERAGE(D11:D22))</f>
        <v>1541755.5833333333</v>
      </c>
      <c r="E24" s="46">
        <f>IF(SUM(E11:E22)=0,"",AVERAGE(E11:E22))</f>
        <v>1319</v>
      </c>
      <c r="F24" s="14">
        <f>IF(SUM(F11:F22)=0,"",AVERAGE(F11:F22))</f>
        <v>0.47352792519585546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F8"/>
  </mergeCells>
  <hyperlinks>
    <hyperlink ref="I1" location="'Indice de Edificios'!A1" display="Indice de Edificios" xr:uid="{90D6909D-8441-4E1D-B472-C7C17E034102}"/>
  </hyperlinks>
  <printOptions horizontalCentered="1"/>
  <pageMargins left="0.26" right="0.2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54B51-961B-4401-A535-CC436E311309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4.85546875" customWidth="1"/>
    <col min="4" max="4" width="14.28515625" customWidth="1"/>
    <col min="5" max="5" width="12.85546875" customWidth="1"/>
    <col min="6" max="6" width="24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143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8.75" customHeight="1" x14ac:dyDescent="0.25">
      <c r="C8" s="121"/>
      <c r="D8" s="121"/>
      <c r="E8" s="121"/>
      <c r="F8" s="121"/>
      <c r="G8" s="121"/>
      <c r="H8" s="41"/>
    </row>
    <row r="10" spans="1:9" ht="39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28" t="s">
        <v>2</v>
      </c>
      <c r="C11" s="3">
        <v>0</v>
      </c>
      <c r="D11" s="4">
        <v>2260</v>
      </c>
      <c r="E11" s="3">
        <v>1405</v>
      </c>
      <c r="F11" s="5" t="str">
        <f t="shared" ref="F11:F22" si="0">IF(C11=0,"",C11/E11)</f>
        <v/>
      </c>
      <c r="G11" s="94"/>
    </row>
    <row r="12" spans="1:9" x14ac:dyDescent="0.25">
      <c r="B12" s="29" t="s">
        <v>3</v>
      </c>
      <c r="C12" s="1">
        <v>0</v>
      </c>
      <c r="D12" s="2">
        <v>2260</v>
      </c>
      <c r="E12" s="1">
        <v>1405</v>
      </c>
      <c r="F12" s="6" t="str">
        <f t="shared" si="0"/>
        <v/>
      </c>
      <c r="G12" s="94"/>
    </row>
    <row r="13" spans="1:9" x14ac:dyDescent="0.25">
      <c r="B13" s="29" t="s">
        <v>4</v>
      </c>
      <c r="C13" s="1">
        <v>0</v>
      </c>
      <c r="D13" s="2">
        <v>2260</v>
      </c>
      <c r="E13" s="1">
        <v>1405</v>
      </c>
      <c r="F13" s="6" t="str">
        <f t="shared" si="0"/>
        <v/>
      </c>
      <c r="G13" s="94"/>
    </row>
    <row r="14" spans="1:9" x14ac:dyDescent="0.25">
      <c r="B14" s="29" t="s">
        <v>5</v>
      </c>
      <c r="C14" s="1">
        <v>0</v>
      </c>
      <c r="D14" s="2">
        <v>2260</v>
      </c>
      <c r="E14" s="1">
        <v>1405</v>
      </c>
      <c r="F14" s="6" t="str">
        <f t="shared" si="0"/>
        <v/>
      </c>
      <c r="G14" s="94"/>
    </row>
    <row r="15" spans="1:9" x14ac:dyDescent="0.25">
      <c r="B15" s="29" t="s">
        <v>6</v>
      </c>
      <c r="C15" s="1">
        <v>0</v>
      </c>
      <c r="D15" s="2">
        <v>2260</v>
      </c>
      <c r="E15" s="1">
        <v>1405</v>
      </c>
      <c r="F15" s="6" t="str">
        <f t="shared" si="0"/>
        <v/>
      </c>
      <c r="G15" s="94"/>
    </row>
    <row r="16" spans="1:9" x14ac:dyDescent="0.25">
      <c r="B16" s="29" t="s">
        <v>7</v>
      </c>
      <c r="C16" s="1">
        <v>0</v>
      </c>
      <c r="D16" s="2">
        <v>2260</v>
      </c>
      <c r="E16" s="1">
        <v>1405</v>
      </c>
      <c r="F16" s="6" t="str">
        <f t="shared" si="0"/>
        <v/>
      </c>
      <c r="G16" s="94"/>
    </row>
    <row r="17" spans="2:7" x14ac:dyDescent="0.25">
      <c r="B17" s="29" t="s">
        <v>8</v>
      </c>
      <c r="C17" s="1">
        <v>150</v>
      </c>
      <c r="D17" s="2">
        <v>362937</v>
      </c>
      <c r="E17" s="1">
        <v>1405</v>
      </c>
      <c r="F17" s="6">
        <f t="shared" si="0"/>
        <v>0.10676156583629894</v>
      </c>
      <c r="G17" s="94"/>
    </row>
    <row r="18" spans="2:7" x14ac:dyDescent="0.25">
      <c r="B18" s="29" t="s">
        <v>9</v>
      </c>
      <c r="C18" s="1">
        <v>695</v>
      </c>
      <c r="D18" s="7">
        <v>2781251</v>
      </c>
      <c r="E18" s="1">
        <v>1405</v>
      </c>
      <c r="F18" s="6">
        <f t="shared" si="0"/>
        <v>0.49466192170818507</v>
      </c>
      <c r="G18" s="94"/>
    </row>
    <row r="19" spans="2:7" x14ac:dyDescent="0.25">
      <c r="B19" s="29" t="s">
        <v>10</v>
      </c>
      <c r="C19" s="1">
        <v>794</v>
      </c>
      <c r="D19" s="2">
        <v>2038889</v>
      </c>
      <c r="E19" s="1">
        <v>1405</v>
      </c>
      <c r="F19" s="6">
        <f t="shared" si="0"/>
        <v>0.56512455516014237</v>
      </c>
      <c r="G19" s="94"/>
    </row>
    <row r="20" spans="2:7" x14ac:dyDescent="0.25">
      <c r="B20" s="29" t="s">
        <v>11</v>
      </c>
      <c r="C20" s="1">
        <v>727</v>
      </c>
      <c r="D20" s="2">
        <v>1864528</v>
      </c>
      <c r="E20" s="1">
        <v>1405</v>
      </c>
      <c r="F20" s="6">
        <f t="shared" si="0"/>
        <v>0.5174377224199288</v>
      </c>
      <c r="G20" s="94"/>
    </row>
    <row r="21" spans="2:7" x14ac:dyDescent="0.25">
      <c r="B21" s="29" t="s">
        <v>12</v>
      </c>
      <c r="C21" s="8">
        <v>712</v>
      </c>
      <c r="D21" s="9">
        <v>1825491</v>
      </c>
      <c r="E21" s="8">
        <v>1405</v>
      </c>
      <c r="F21" s="6">
        <f>IF(C21=0,"",C21/E21)</f>
        <v>0.50676156583629894</v>
      </c>
      <c r="G21" s="94"/>
    </row>
    <row r="22" spans="2:7" ht="15.75" thickBot="1" x14ac:dyDescent="0.3">
      <c r="B22" s="30" t="s">
        <v>13</v>
      </c>
      <c r="C22" s="10">
        <v>378</v>
      </c>
      <c r="D22" s="11">
        <v>956287</v>
      </c>
      <c r="E22" s="10">
        <v>1405</v>
      </c>
      <c r="F22" s="12">
        <f t="shared" si="0"/>
        <v>0.2690391459074733</v>
      </c>
      <c r="G22" s="95"/>
    </row>
    <row r="23" spans="2:7" x14ac:dyDescent="0.25">
      <c r="B23" s="31" t="s">
        <v>46</v>
      </c>
      <c r="C23" s="32">
        <f>IF(SUM(C11:C22)=0,"",SUM(C11:C22))</f>
        <v>3456</v>
      </c>
      <c r="D23" s="33">
        <f>IF(SUM(D11:D22)=0,"",SUM(D11:D22))</f>
        <v>9842943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288</v>
      </c>
      <c r="D24" s="38">
        <f>IF(SUM(D11:D22)=0," ",AVERAGE(D11:D22))</f>
        <v>820245.25</v>
      </c>
      <c r="E24" s="46">
        <f>IF(SUM(E11:E22)=0,"",AVERAGE(E11:E22))</f>
        <v>1405</v>
      </c>
      <c r="F24" s="14">
        <f>IF(SUM(F11:F22)=0,"",AVERAGE(F11:F22))</f>
        <v>0.40996441281138796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G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6EBB18BE-D069-474F-B39B-36440DC0D58B}"/>
  </hyperlinks>
  <printOptions horizontalCentered="1"/>
  <pageMargins left="0.35433070866141736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32CA-9675-475E-8C10-7B7D2C2EAE84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2.5703125" customWidth="1"/>
    <col min="4" max="4" width="14.5703125" customWidth="1"/>
    <col min="5" max="5" width="15.7109375" customWidth="1"/>
    <col min="6" max="6" width="22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145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2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" customHeight="1" x14ac:dyDescent="0.25">
      <c r="C8" s="121"/>
      <c r="D8" s="121"/>
      <c r="E8" s="121"/>
      <c r="F8" s="121"/>
      <c r="G8" s="121"/>
      <c r="H8" s="41"/>
    </row>
    <row r="10" spans="1:9" ht="42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325</v>
      </c>
      <c r="D11" s="4">
        <v>697347</v>
      </c>
      <c r="E11" s="3">
        <v>1256</v>
      </c>
      <c r="F11" s="5">
        <f t="shared" ref="F11:F22" si="0">IF(C11=0,"",C11/E11)</f>
        <v>0.25875796178343952</v>
      </c>
      <c r="G11" s="94"/>
    </row>
    <row r="12" spans="1:9" x14ac:dyDescent="0.25">
      <c r="B12" s="43" t="s">
        <v>3</v>
      </c>
      <c r="C12" s="1">
        <v>309</v>
      </c>
      <c r="D12" s="2">
        <v>662101</v>
      </c>
      <c r="E12" s="1">
        <v>1256</v>
      </c>
      <c r="F12" s="6">
        <f t="shared" si="0"/>
        <v>0.24601910828025478</v>
      </c>
      <c r="G12" s="94"/>
    </row>
    <row r="13" spans="1:9" x14ac:dyDescent="0.25">
      <c r="B13" s="43" t="s">
        <v>4</v>
      </c>
      <c r="C13" s="1">
        <v>406</v>
      </c>
      <c r="D13" s="2">
        <v>320273</v>
      </c>
      <c r="E13" s="1">
        <v>1256</v>
      </c>
      <c r="F13" s="6">
        <f t="shared" si="0"/>
        <v>0.32324840764331209</v>
      </c>
      <c r="G13" s="94"/>
    </row>
    <row r="14" spans="1:9" x14ac:dyDescent="0.25">
      <c r="B14" s="43" t="s">
        <v>5</v>
      </c>
      <c r="C14" s="1">
        <v>1219</v>
      </c>
      <c r="D14" s="2">
        <v>3117489</v>
      </c>
      <c r="E14" s="1">
        <v>1256</v>
      </c>
      <c r="F14" s="6">
        <f t="shared" si="0"/>
        <v>0.97054140127388533</v>
      </c>
      <c r="G14" s="94"/>
    </row>
    <row r="15" spans="1:9" x14ac:dyDescent="0.25">
      <c r="B15" s="43" t="s">
        <v>6</v>
      </c>
      <c r="C15" s="1">
        <v>792</v>
      </c>
      <c r="D15" s="2">
        <v>2006260</v>
      </c>
      <c r="E15" s="1">
        <v>1256</v>
      </c>
      <c r="F15" s="6">
        <f t="shared" si="0"/>
        <v>0.63057324840764328</v>
      </c>
      <c r="G15" s="94"/>
    </row>
    <row r="16" spans="1:9" x14ac:dyDescent="0.25">
      <c r="B16" s="43" t="s">
        <v>7</v>
      </c>
      <c r="C16" s="1">
        <v>823</v>
      </c>
      <c r="D16" s="2">
        <v>2086935</v>
      </c>
      <c r="E16" s="1">
        <v>1256</v>
      </c>
      <c r="F16" s="6">
        <f t="shared" si="0"/>
        <v>0.65525477707006374</v>
      </c>
      <c r="G16" s="94"/>
    </row>
    <row r="17" spans="2:7" x14ac:dyDescent="0.25">
      <c r="B17" s="43" t="s">
        <v>8</v>
      </c>
      <c r="C17" s="1">
        <v>879</v>
      </c>
      <c r="D17" s="2">
        <v>2232670</v>
      </c>
      <c r="E17" s="1">
        <v>1256</v>
      </c>
      <c r="F17" s="6">
        <f t="shared" si="0"/>
        <v>0.69984076433121023</v>
      </c>
      <c r="G17" s="94"/>
    </row>
    <row r="18" spans="2:7" x14ac:dyDescent="0.25">
      <c r="B18" s="43" t="s">
        <v>9</v>
      </c>
      <c r="C18" s="1">
        <v>1015</v>
      </c>
      <c r="D18" s="7">
        <v>2597608</v>
      </c>
      <c r="E18" s="1">
        <v>1256</v>
      </c>
      <c r="F18" s="6">
        <f t="shared" si="0"/>
        <v>0.80812101910828027</v>
      </c>
      <c r="G18" s="94"/>
    </row>
    <row r="19" spans="2:7" x14ac:dyDescent="0.25">
      <c r="B19" s="43" t="s">
        <v>10</v>
      </c>
      <c r="C19" s="1">
        <v>1074</v>
      </c>
      <c r="D19" s="2">
        <v>2754347</v>
      </c>
      <c r="E19" s="1">
        <v>1256</v>
      </c>
      <c r="F19" s="6">
        <f t="shared" si="0"/>
        <v>0.85509554140127386</v>
      </c>
      <c r="G19" s="94"/>
    </row>
    <row r="20" spans="2:7" x14ac:dyDescent="0.25">
      <c r="B20" s="43" t="s">
        <v>11</v>
      </c>
      <c r="C20" s="1">
        <v>788</v>
      </c>
      <c r="D20" s="2">
        <v>2012518</v>
      </c>
      <c r="E20" s="1">
        <v>1256</v>
      </c>
      <c r="F20" s="6">
        <f t="shared" si="0"/>
        <v>0.62738853503184711</v>
      </c>
      <c r="G20" s="94"/>
    </row>
    <row r="21" spans="2:7" x14ac:dyDescent="0.25">
      <c r="B21" s="43" t="s">
        <v>12</v>
      </c>
      <c r="C21" s="8">
        <v>705</v>
      </c>
      <c r="D21" s="9">
        <v>1791570</v>
      </c>
      <c r="E21" s="8">
        <v>1256</v>
      </c>
      <c r="F21" s="6">
        <f>IF(C21=0,"",C21/E21)</f>
        <v>0.56130573248407645</v>
      </c>
      <c r="G21" s="94"/>
    </row>
    <row r="22" spans="2:7" ht="15.75" thickBot="1" x14ac:dyDescent="0.3">
      <c r="B22" s="44" t="s">
        <v>13</v>
      </c>
      <c r="C22" s="10">
        <v>1403</v>
      </c>
      <c r="D22" s="11">
        <v>3611249</v>
      </c>
      <c r="E22" s="10">
        <v>1256</v>
      </c>
      <c r="F22" s="12">
        <f t="shared" si="0"/>
        <v>1.1170382165605095</v>
      </c>
      <c r="G22" s="95"/>
    </row>
    <row r="23" spans="2:7" x14ac:dyDescent="0.25">
      <c r="B23" s="31" t="s">
        <v>46</v>
      </c>
      <c r="C23" s="32">
        <f>IF(SUM(C11:C22)=0,"",SUM(C11:C22))</f>
        <v>9738</v>
      </c>
      <c r="D23" s="33">
        <f>IF(SUM(D11:D22)=0,"",SUM(D11:D22))</f>
        <v>23890367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811.5</v>
      </c>
      <c r="D24" s="38">
        <f>IF(SUM(D11:D22)=0," ",AVERAGE(D11:D22))</f>
        <v>1990863.9166666667</v>
      </c>
      <c r="E24" s="46">
        <f>IF(SUM(E11:E22)=0,"",AVERAGE(E11:E22))</f>
        <v>1256</v>
      </c>
      <c r="F24" s="14">
        <f>IF(SUM(F11:F22)=0,"",AVERAGE(F11:F22))</f>
        <v>0.64609872611464958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3D1871EA-B360-4C9F-9F75-7081462C6DBF}"/>
  </hyperlinks>
  <printOptions horizontalCentered="1"/>
  <pageMargins left="0.35433070866141736" right="0.39370078740157483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5F02-4BAD-4743-A672-881FFC2921FD}">
  <dimension ref="A1:I24"/>
  <sheetViews>
    <sheetView showGridLines="0" zoomScaleNormal="100" workbookViewId="0">
      <selection activeCell="E11" sqref="E11:E22"/>
    </sheetView>
  </sheetViews>
  <sheetFormatPr baseColWidth="10" defaultColWidth="11.42578125" defaultRowHeight="15" x14ac:dyDescent="0.25"/>
  <cols>
    <col min="1" max="2" width="12.7109375" customWidth="1"/>
    <col min="3" max="3" width="14" customWidth="1"/>
    <col min="4" max="4" width="14.28515625" customWidth="1"/>
    <col min="5" max="5" width="15.7109375" customWidth="1"/>
    <col min="6" max="6" width="22.8554687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147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9">
        <f>IF('Datos Generales'!J22="","",'Datos Generales'!J22)</f>
        <v>2025</v>
      </c>
      <c r="D3" s="19"/>
      <c r="E3" s="19"/>
      <c r="F3" s="19"/>
      <c r="G3" s="19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2</v>
      </c>
      <c r="D6" s="122"/>
      <c r="E6" s="122"/>
      <c r="F6" s="122"/>
      <c r="G6" s="122"/>
      <c r="H6" s="22"/>
    </row>
    <row r="7" spans="1:9" ht="16.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6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1305</v>
      </c>
      <c r="D11" s="4">
        <v>693316.64</v>
      </c>
      <c r="E11" s="3">
        <v>837</v>
      </c>
      <c r="F11" s="5">
        <f t="shared" ref="F11:F22" si="0">IF(C11=0,"",C11/E11)</f>
        <v>1.5591397849462365</v>
      </c>
      <c r="G11" s="94"/>
    </row>
    <row r="12" spans="1:9" x14ac:dyDescent="0.25">
      <c r="B12" s="43" t="s">
        <v>3</v>
      </c>
      <c r="C12" s="1">
        <v>185</v>
      </c>
      <c r="D12" s="2">
        <v>90107.12</v>
      </c>
      <c r="E12" s="1">
        <v>837</v>
      </c>
      <c r="F12" s="6">
        <f t="shared" si="0"/>
        <v>0.22102747909199522</v>
      </c>
      <c r="G12" s="94"/>
    </row>
    <row r="13" spans="1:9" x14ac:dyDescent="0.25">
      <c r="B13" s="43" t="s">
        <v>4</v>
      </c>
      <c r="C13" s="1">
        <v>497</v>
      </c>
      <c r="D13" s="2">
        <v>435547.64999999997</v>
      </c>
      <c r="E13" s="1">
        <v>837</v>
      </c>
      <c r="F13" s="6">
        <f t="shared" si="0"/>
        <v>0.59378733572281961</v>
      </c>
      <c r="G13" s="94"/>
    </row>
    <row r="14" spans="1:9" x14ac:dyDescent="0.25">
      <c r="B14" s="43" t="s">
        <v>5</v>
      </c>
      <c r="C14" s="1">
        <v>427</v>
      </c>
      <c r="D14" s="2">
        <v>370669.13</v>
      </c>
      <c r="E14" s="1">
        <v>837</v>
      </c>
      <c r="F14" s="6">
        <f t="shared" si="0"/>
        <v>0.51015531660692948</v>
      </c>
      <c r="G14" s="94"/>
    </row>
    <row r="15" spans="1:9" x14ac:dyDescent="0.25">
      <c r="B15" s="43" t="s">
        <v>6</v>
      </c>
      <c r="C15" s="1">
        <v>477</v>
      </c>
      <c r="D15" s="2">
        <v>416549.89</v>
      </c>
      <c r="E15" s="1">
        <v>837</v>
      </c>
      <c r="F15" s="6">
        <f t="shared" si="0"/>
        <v>0.56989247311827962</v>
      </c>
      <c r="G15" s="94"/>
    </row>
    <row r="16" spans="1:9" x14ac:dyDescent="0.25">
      <c r="B16" s="43" t="s">
        <v>7</v>
      </c>
      <c r="C16" s="1">
        <v>533</v>
      </c>
      <c r="D16" s="2">
        <v>472878.69</v>
      </c>
      <c r="E16" s="1">
        <v>837</v>
      </c>
      <c r="F16" s="6">
        <f t="shared" si="0"/>
        <v>0.63679808841099161</v>
      </c>
      <c r="G16" s="94"/>
    </row>
    <row r="17" spans="2:7" x14ac:dyDescent="0.25">
      <c r="B17" s="43" t="s">
        <v>8</v>
      </c>
      <c r="C17" s="1">
        <v>677</v>
      </c>
      <c r="D17" s="2">
        <v>648073.73</v>
      </c>
      <c r="E17" s="1">
        <v>837</v>
      </c>
      <c r="F17" s="6">
        <f t="shared" si="0"/>
        <v>0.80884109916367986</v>
      </c>
      <c r="G17" s="94"/>
    </row>
    <row r="18" spans="2:7" x14ac:dyDescent="0.25">
      <c r="B18" s="43" t="s">
        <v>9</v>
      </c>
      <c r="C18" s="17">
        <v>435</v>
      </c>
      <c r="D18" s="7">
        <v>390501.61</v>
      </c>
      <c r="E18" s="1">
        <v>837</v>
      </c>
      <c r="F18" s="6">
        <f t="shared" si="0"/>
        <v>0.51971326164874554</v>
      </c>
      <c r="G18" s="94"/>
    </row>
    <row r="19" spans="2:7" x14ac:dyDescent="0.25">
      <c r="B19" s="43" t="s">
        <v>10</v>
      </c>
      <c r="C19" s="1">
        <v>780</v>
      </c>
      <c r="D19" s="2">
        <v>703874.79</v>
      </c>
      <c r="E19" s="1">
        <v>837</v>
      </c>
      <c r="F19" s="6">
        <f t="shared" si="0"/>
        <v>0.93189964157706096</v>
      </c>
      <c r="G19" s="94"/>
    </row>
    <row r="20" spans="2:7" x14ac:dyDescent="0.25">
      <c r="B20" s="43" t="s">
        <v>11</v>
      </c>
      <c r="C20" s="1">
        <v>832</v>
      </c>
      <c r="D20" s="2">
        <v>758537.75</v>
      </c>
      <c r="E20" s="1">
        <v>837</v>
      </c>
      <c r="F20" s="6">
        <f t="shared" si="0"/>
        <v>0.99402628434886497</v>
      </c>
      <c r="G20" s="94"/>
    </row>
    <row r="21" spans="2:7" x14ac:dyDescent="0.25">
      <c r="B21" s="43" t="s">
        <v>12</v>
      </c>
      <c r="C21" s="8">
        <v>752</v>
      </c>
      <c r="D21" s="9">
        <v>627923.51</v>
      </c>
      <c r="E21" s="8">
        <v>837</v>
      </c>
      <c r="F21" s="6">
        <f>IF(C21=0,"",C21/E21)</f>
        <v>0.8984468339307049</v>
      </c>
      <c r="G21" s="94"/>
    </row>
    <row r="22" spans="2:7" ht="15.75" thickBot="1" x14ac:dyDescent="0.3">
      <c r="B22" s="44" t="s">
        <v>13</v>
      </c>
      <c r="C22" s="10">
        <v>567</v>
      </c>
      <c r="D22" s="11">
        <v>452268.41</v>
      </c>
      <c r="E22" s="10">
        <v>837</v>
      </c>
      <c r="F22" s="12">
        <f t="shared" si="0"/>
        <v>0.67741935483870963</v>
      </c>
      <c r="G22" s="95"/>
    </row>
    <row r="23" spans="2:7" x14ac:dyDescent="0.25">
      <c r="B23" s="31" t="s">
        <v>46</v>
      </c>
      <c r="C23" s="32">
        <f>IF(SUM(C11:C22)=0,"",SUM(C11:C22))</f>
        <v>7467</v>
      </c>
      <c r="D23" s="33">
        <f>IF(SUM(D11:D22)=0,"",SUM(D11:D22))</f>
        <v>6060248.9199999999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622.25</v>
      </c>
      <c r="D24" s="38">
        <f>IF(SUM(D11:D22)=0," ",AVERAGE(D11:D22))</f>
        <v>505020.74333333335</v>
      </c>
      <c r="E24" s="46">
        <f>IF(SUM(E11:E22)=0,"",AVERAGE(E11:E22))</f>
        <v>837</v>
      </c>
      <c r="F24" s="14">
        <f>IF(SUM(F11:F22)=0,"",AVERAGE(F11:F22))</f>
        <v>0.74342891278375156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G2" name="Rango2_1_1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4C2A514A-FAEF-49EC-AC21-746FFDC7014F}"/>
  </hyperlinks>
  <printOptions horizontalCentered="1"/>
  <pageMargins left="0.51181102362204722" right="0.55118110236220474" top="0.74803149606299213" bottom="0.74803149606299213" header="0.31496062992125984" footer="0.31496062992125984"/>
  <pageSetup scale="90" orientation="portrait" r:id="rId1"/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43F28-A0E0-438F-94B1-8AF136DC3EF4}">
  <dimension ref="A1:I24"/>
  <sheetViews>
    <sheetView showGridLines="0" zoomScaleNormal="100" workbookViewId="0">
      <selection activeCell="E20" sqref="E20"/>
    </sheetView>
  </sheetViews>
  <sheetFormatPr baseColWidth="10" defaultColWidth="11.42578125" defaultRowHeight="15" x14ac:dyDescent="0.25"/>
  <cols>
    <col min="1" max="2" width="12.7109375" customWidth="1"/>
    <col min="3" max="3" width="13.7109375" customWidth="1"/>
    <col min="4" max="4" width="14" customWidth="1"/>
    <col min="5" max="5" width="15.7109375" customWidth="1"/>
    <col min="6" max="6" width="22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3" t="s">
        <v>149</v>
      </c>
      <c r="D2" s="123"/>
      <c r="E2" s="123"/>
      <c r="F2" s="123"/>
      <c r="G2" s="123"/>
    </row>
    <row r="3" spans="1:9" x14ac:dyDescent="0.25">
      <c r="A3" s="119" t="s">
        <v>45</v>
      </c>
      <c r="B3" s="119"/>
      <c r="C3" s="18">
        <f>IF('Datos Generales'!J22="","",'Datos Generales'!J22)</f>
        <v>2025</v>
      </c>
      <c r="D3" s="18"/>
      <c r="E3" s="18"/>
      <c r="F3" s="18"/>
      <c r="G3" s="18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8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7.5" customHeight="1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205</v>
      </c>
      <c r="D11" s="4">
        <v>829313</v>
      </c>
      <c r="E11" s="3">
        <v>25</v>
      </c>
      <c r="F11" s="5">
        <f t="shared" ref="F11:F22" si="0">IF(C11=0,"",C11/E11)</f>
        <v>8.1999999999999993</v>
      </c>
      <c r="G11" s="94"/>
    </row>
    <row r="12" spans="1:9" x14ac:dyDescent="0.25">
      <c r="B12" s="43" t="s">
        <v>3</v>
      </c>
      <c r="C12" s="1">
        <v>147</v>
      </c>
      <c r="D12" s="2">
        <v>585431</v>
      </c>
      <c r="E12" s="1">
        <v>25</v>
      </c>
      <c r="F12" s="6">
        <f t="shared" si="0"/>
        <v>5.88</v>
      </c>
      <c r="G12" s="94"/>
    </row>
    <row r="13" spans="1:9" x14ac:dyDescent="0.25">
      <c r="B13" s="43" t="s">
        <v>4</v>
      </c>
      <c r="C13" s="1">
        <v>81</v>
      </c>
      <c r="D13" s="2">
        <v>316713</v>
      </c>
      <c r="E13" s="1">
        <v>25</v>
      </c>
      <c r="F13" s="6">
        <f t="shared" si="0"/>
        <v>3.24</v>
      </c>
      <c r="G13" s="94"/>
    </row>
    <row r="14" spans="1:9" x14ac:dyDescent="0.25">
      <c r="B14" s="43" t="s">
        <v>5</v>
      </c>
      <c r="C14" s="1">
        <v>376</v>
      </c>
      <c r="D14" s="2">
        <v>1637384</v>
      </c>
      <c r="E14" s="1">
        <v>25</v>
      </c>
      <c r="F14" s="6">
        <f t="shared" si="0"/>
        <v>15.04</v>
      </c>
      <c r="G14" s="94"/>
    </row>
    <row r="15" spans="1:9" x14ac:dyDescent="0.25">
      <c r="B15" s="43" t="s">
        <v>6</v>
      </c>
      <c r="C15" s="1">
        <v>311</v>
      </c>
      <c r="D15" s="2">
        <v>1347847</v>
      </c>
      <c r="E15" s="1">
        <v>25</v>
      </c>
      <c r="F15" s="6">
        <f t="shared" si="0"/>
        <v>12.44</v>
      </c>
      <c r="G15" s="94"/>
    </row>
    <row r="16" spans="1:9" x14ac:dyDescent="0.25">
      <c r="B16" s="43" t="s">
        <v>7</v>
      </c>
      <c r="C16" s="1">
        <v>22</v>
      </c>
      <c r="D16" s="2">
        <v>81729</v>
      </c>
      <c r="E16" s="1">
        <v>25</v>
      </c>
      <c r="F16" s="6">
        <f t="shared" si="0"/>
        <v>0.88</v>
      </c>
      <c r="G16" s="94"/>
    </row>
    <row r="17" spans="2:7" x14ac:dyDescent="0.25">
      <c r="B17" s="43" t="s">
        <v>8</v>
      </c>
      <c r="C17" s="1">
        <v>10</v>
      </c>
      <c r="D17" s="2">
        <v>38633</v>
      </c>
      <c r="E17" s="1">
        <v>25</v>
      </c>
      <c r="F17" s="6">
        <f t="shared" si="0"/>
        <v>0.4</v>
      </c>
      <c r="G17" s="94"/>
    </row>
    <row r="18" spans="2:7" x14ac:dyDescent="0.25">
      <c r="B18" s="43" t="s">
        <v>9</v>
      </c>
      <c r="C18" s="1">
        <v>7</v>
      </c>
      <c r="D18" s="7">
        <v>28081</v>
      </c>
      <c r="E18" s="1">
        <v>25</v>
      </c>
      <c r="F18" s="6">
        <f t="shared" si="0"/>
        <v>0.28000000000000003</v>
      </c>
      <c r="G18" s="94"/>
    </row>
    <row r="19" spans="2:7" x14ac:dyDescent="0.25">
      <c r="B19" s="43" t="s">
        <v>10</v>
      </c>
      <c r="C19" s="1">
        <v>17</v>
      </c>
      <c r="D19" s="2">
        <v>63254</v>
      </c>
      <c r="E19" s="1">
        <v>25</v>
      </c>
      <c r="F19" s="6">
        <f t="shared" si="0"/>
        <v>0.68</v>
      </c>
      <c r="G19" s="94"/>
    </row>
    <row r="20" spans="2:7" x14ac:dyDescent="0.25">
      <c r="B20" s="43" t="s">
        <v>11</v>
      </c>
      <c r="C20" s="1">
        <v>3</v>
      </c>
      <c r="D20" s="2">
        <v>14012</v>
      </c>
      <c r="E20" s="1">
        <v>25</v>
      </c>
      <c r="F20" s="6">
        <f t="shared" si="0"/>
        <v>0.12</v>
      </c>
      <c r="G20" s="94"/>
    </row>
    <row r="21" spans="2:7" x14ac:dyDescent="0.25">
      <c r="B21" s="43" t="s">
        <v>12</v>
      </c>
      <c r="C21" s="8">
        <v>55</v>
      </c>
      <c r="D21" s="9">
        <v>212450</v>
      </c>
      <c r="E21" s="8">
        <v>25</v>
      </c>
      <c r="F21" s="6">
        <f t="shared" si="0"/>
        <v>2.2000000000000002</v>
      </c>
      <c r="G21" s="94"/>
    </row>
    <row r="22" spans="2:7" ht="15.75" thickBot="1" x14ac:dyDescent="0.3">
      <c r="B22" s="44" t="s">
        <v>13</v>
      </c>
      <c r="C22" s="10">
        <v>32</v>
      </c>
      <c r="D22" s="11">
        <v>121341</v>
      </c>
      <c r="E22" s="10">
        <v>25</v>
      </c>
      <c r="F22" s="12">
        <f t="shared" si="0"/>
        <v>1.28</v>
      </c>
      <c r="G22" s="95"/>
    </row>
    <row r="23" spans="2:7" x14ac:dyDescent="0.25">
      <c r="B23" s="31" t="s">
        <v>46</v>
      </c>
      <c r="C23" s="32">
        <f>IF(SUM(C11:C22)=0,"",SUM(C11:C22))</f>
        <v>1266</v>
      </c>
      <c r="D23" s="33">
        <f>IF(SUM(D11:D22)=0,"",SUM(D11:D22))</f>
        <v>5276188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105.5</v>
      </c>
      <c r="D24" s="38">
        <f>IF(SUM(D11:D22)=0," ",AVERAGE(D11:D22))</f>
        <v>439682.33333333331</v>
      </c>
      <c r="E24" s="46">
        <f>IF(SUM(E11:E22)=0,"",AVERAGE(E11:E22))</f>
        <v>25</v>
      </c>
      <c r="F24" s="14">
        <f>IF(SUM(F11:F22)=0,"",AVERAGE(F11:F22))</f>
        <v>4.22</v>
      </c>
      <c r="G24" s="39"/>
    </row>
  </sheetData>
  <protectedRanges>
    <protectedRange sqref="D11:E22 C11:C14 C16:C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2">
    <mergeCell ref="A4:B4"/>
    <mergeCell ref="C4:G4"/>
    <mergeCell ref="A1:B1"/>
    <mergeCell ref="C1:G1"/>
    <mergeCell ref="A2:B2"/>
    <mergeCell ref="C2:G2"/>
    <mergeCell ref="A3:B3"/>
    <mergeCell ref="A5:B5"/>
    <mergeCell ref="C5:G5"/>
    <mergeCell ref="A6:B6"/>
    <mergeCell ref="C6:G6"/>
    <mergeCell ref="C7:G8"/>
  </mergeCells>
  <hyperlinks>
    <hyperlink ref="I1" location="'Indice de Edificios'!A1" display="Indice de Edificios" xr:uid="{7D7CC538-BA6E-4FF8-86A7-BA5B4DD1A3FF}"/>
  </hyperlinks>
  <printOptions horizontalCentered="1"/>
  <pageMargins left="0.43307086614173229" right="0.47244094488188981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648C-CB69-4ADE-92B7-9AF056920B40}">
  <dimension ref="A1:I24"/>
  <sheetViews>
    <sheetView showGridLines="0" zoomScaleNormal="100" workbookViewId="0">
      <selection activeCell="E17" sqref="E17"/>
    </sheetView>
  </sheetViews>
  <sheetFormatPr baseColWidth="10" defaultColWidth="11.42578125" defaultRowHeight="15" x14ac:dyDescent="0.25"/>
  <cols>
    <col min="1" max="2" width="12.7109375" customWidth="1"/>
    <col min="3" max="4" width="13.5703125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151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23">
        <f>IF('Datos Generales'!J22="","",'Datos Generales'!J22)</f>
        <v>2025</v>
      </c>
      <c r="D3" s="123"/>
      <c r="E3" s="123"/>
      <c r="F3" s="123"/>
      <c r="G3" s="123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1</v>
      </c>
      <c r="D6" s="122"/>
      <c r="E6" s="122"/>
      <c r="F6" s="122"/>
      <c r="G6" s="122"/>
      <c r="H6" s="22"/>
    </row>
    <row r="7" spans="1:9" ht="18.7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457</v>
      </c>
      <c r="D11" s="4">
        <v>236319.21</v>
      </c>
      <c r="E11" s="3">
        <v>6</v>
      </c>
      <c r="F11" s="5">
        <f t="shared" ref="F11:F22" si="0">IF(C11=0,"",C11/E11)</f>
        <v>76.166666666666671</v>
      </c>
      <c r="G11" s="94"/>
    </row>
    <row r="12" spans="1:9" x14ac:dyDescent="0.25">
      <c r="B12" s="43" t="s">
        <v>3</v>
      </c>
      <c r="C12" s="1">
        <v>334</v>
      </c>
      <c r="D12" s="2">
        <v>170297.73</v>
      </c>
      <c r="E12" s="1">
        <v>6</v>
      </c>
      <c r="F12" s="6">
        <f t="shared" si="0"/>
        <v>55.666666666666664</v>
      </c>
      <c r="G12" s="94"/>
    </row>
    <row r="13" spans="1:9" x14ac:dyDescent="0.25">
      <c r="B13" s="43" t="s">
        <v>4</v>
      </c>
      <c r="C13" s="1">
        <v>326</v>
      </c>
      <c r="D13" s="2">
        <v>166003.65</v>
      </c>
      <c r="E13" s="1">
        <v>6</v>
      </c>
      <c r="F13" s="6">
        <f t="shared" si="0"/>
        <v>54.333333333333336</v>
      </c>
      <c r="G13" s="94"/>
    </row>
    <row r="14" spans="1:9" x14ac:dyDescent="0.25">
      <c r="B14" s="43" t="s">
        <v>5</v>
      </c>
      <c r="C14" s="1">
        <v>443</v>
      </c>
      <c r="D14" s="2">
        <v>228804.57</v>
      </c>
      <c r="E14" s="1">
        <v>6</v>
      </c>
      <c r="F14" s="6">
        <f t="shared" si="0"/>
        <v>73.833333333333329</v>
      </c>
      <c r="G14" s="94"/>
    </row>
    <row r="15" spans="1:9" x14ac:dyDescent="0.25">
      <c r="B15" s="43" t="s">
        <v>6</v>
      </c>
      <c r="C15" s="1">
        <v>313</v>
      </c>
      <c r="D15" s="2">
        <v>159025.76999999999</v>
      </c>
      <c r="E15" s="1">
        <v>6</v>
      </c>
      <c r="F15" s="6">
        <f t="shared" si="0"/>
        <v>52.166666666666664</v>
      </c>
      <c r="G15" s="94"/>
    </row>
    <row r="16" spans="1:9" x14ac:dyDescent="0.25">
      <c r="B16" s="43" t="s">
        <v>7</v>
      </c>
      <c r="C16" s="1">
        <v>305</v>
      </c>
      <c r="D16" s="2">
        <v>154731.69</v>
      </c>
      <c r="E16" s="1">
        <v>6</v>
      </c>
      <c r="F16" s="6">
        <f t="shared" si="0"/>
        <v>50.833333333333336</v>
      </c>
      <c r="G16" s="94"/>
    </row>
    <row r="17" spans="2:7" x14ac:dyDescent="0.25">
      <c r="B17" s="43" t="s">
        <v>8</v>
      </c>
      <c r="C17" s="1">
        <v>366</v>
      </c>
      <c r="D17" s="2">
        <v>197145.45</v>
      </c>
      <c r="E17" s="1">
        <v>6</v>
      </c>
      <c r="F17" s="6">
        <f t="shared" si="0"/>
        <v>61</v>
      </c>
      <c r="G17" s="94"/>
    </row>
    <row r="18" spans="2:7" x14ac:dyDescent="0.25">
      <c r="B18" s="43" t="s">
        <v>9</v>
      </c>
      <c r="C18" s="1">
        <v>353</v>
      </c>
      <c r="D18" s="7">
        <v>167576</v>
      </c>
      <c r="E18" s="1">
        <v>6</v>
      </c>
      <c r="F18" s="6">
        <f t="shared" si="0"/>
        <v>58.833333333333336</v>
      </c>
      <c r="G18" s="94"/>
    </row>
    <row r="19" spans="2:7" x14ac:dyDescent="0.25">
      <c r="B19" s="43" t="s">
        <v>10</v>
      </c>
      <c r="C19" s="1">
        <v>421</v>
      </c>
      <c r="D19" s="2">
        <v>202827.2</v>
      </c>
      <c r="E19" s="1">
        <v>6</v>
      </c>
      <c r="F19" s="6">
        <f t="shared" si="0"/>
        <v>70.166666666666671</v>
      </c>
      <c r="G19" s="94"/>
    </row>
    <row r="20" spans="2:7" x14ac:dyDescent="0.25">
      <c r="B20" s="43" t="s">
        <v>11</v>
      </c>
      <c r="C20" s="1">
        <v>512</v>
      </c>
      <c r="D20" s="2">
        <v>250001.6</v>
      </c>
      <c r="E20" s="1">
        <v>6</v>
      </c>
      <c r="F20" s="6">
        <f t="shared" si="0"/>
        <v>85.333333333333329</v>
      </c>
      <c r="G20" s="94"/>
    </row>
    <row r="21" spans="2:7" x14ac:dyDescent="0.25">
      <c r="B21" s="43" t="s">
        <v>12</v>
      </c>
      <c r="C21" s="8">
        <v>321</v>
      </c>
      <c r="D21" s="9">
        <v>150987.20000000001</v>
      </c>
      <c r="E21" s="8">
        <v>6</v>
      </c>
      <c r="F21" s="6">
        <f>IF(C21=0,"",C21/E21)</f>
        <v>53.5</v>
      </c>
      <c r="G21" s="94"/>
    </row>
    <row r="22" spans="2:7" ht="15.75" thickBot="1" x14ac:dyDescent="0.3">
      <c r="B22" s="44" t="s">
        <v>13</v>
      </c>
      <c r="C22" s="10">
        <v>386</v>
      </c>
      <c r="D22" s="11">
        <v>184683.2</v>
      </c>
      <c r="E22" s="10">
        <v>6</v>
      </c>
      <c r="F22" s="12">
        <f t="shared" si="0"/>
        <v>64.333333333333329</v>
      </c>
      <c r="G22" s="95"/>
    </row>
    <row r="23" spans="2:7" x14ac:dyDescent="0.25">
      <c r="B23" s="31" t="s">
        <v>46</v>
      </c>
      <c r="C23" s="32">
        <f>IF(SUM(C11:C22)=0,"",SUM(C11:C22))</f>
        <v>4537</v>
      </c>
      <c r="D23" s="33">
        <f>IF(SUM(D11:D22)=0,"",SUM(D11:D22))</f>
        <v>2268403.27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378.08333333333331</v>
      </c>
      <c r="D24" s="38">
        <f>IF(SUM(D11:D22)=0," ",AVERAGE(D11:D22))</f>
        <v>189033.60583333333</v>
      </c>
      <c r="E24" s="46">
        <f>IF(SUM(E11:E22)=0,"",AVERAGE(E11:E22))</f>
        <v>6</v>
      </c>
      <c r="F24" s="14">
        <f>IF(SUM(F11:F22)=0,"",AVERAGE(F11:F22))</f>
        <v>63.013888888888893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3">
    <mergeCell ref="A1:B1"/>
    <mergeCell ref="C1:G1"/>
    <mergeCell ref="A2:B2"/>
    <mergeCell ref="C2:G2"/>
    <mergeCell ref="A3:B3"/>
    <mergeCell ref="C3:G3"/>
    <mergeCell ref="C7:G8"/>
    <mergeCell ref="A4:B4"/>
    <mergeCell ref="C4:G4"/>
    <mergeCell ref="A5:B5"/>
    <mergeCell ref="C5:G5"/>
    <mergeCell ref="A6:B6"/>
    <mergeCell ref="C6:G6"/>
  </mergeCells>
  <hyperlinks>
    <hyperlink ref="I1" location="'Indice de Edificios'!A1" display="Indice de Edificios" xr:uid="{F196521C-5377-4207-9DEA-FBF786900F01}"/>
  </hyperlinks>
  <printOptions horizontalCentered="1"/>
  <pageMargins left="0.47244094488188981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D233-9B6B-4466-9EA0-9DCD1A2D113A}">
  <dimension ref="A1:I24"/>
  <sheetViews>
    <sheetView showGridLines="0" zoomScaleNormal="100" workbookViewId="0">
      <selection activeCell="E18" sqref="E18"/>
    </sheetView>
  </sheetViews>
  <sheetFormatPr baseColWidth="10" defaultColWidth="11.42578125" defaultRowHeight="15" x14ac:dyDescent="0.25"/>
  <cols>
    <col min="1" max="2" width="12.7109375" customWidth="1"/>
    <col min="3" max="4" width="13.5703125" customWidth="1"/>
    <col min="5" max="5" width="15.7109375" customWidth="1"/>
    <col min="6" max="6" width="23.5703125" customWidth="1"/>
    <col min="7" max="7" width="13.7109375" customWidth="1"/>
    <col min="9" max="9" width="17.140625" bestFit="1" customWidth="1"/>
  </cols>
  <sheetData>
    <row r="1" spans="1:9" ht="15.75" thickBot="1" x14ac:dyDescent="0.3">
      <c r="A1" s="119" t="s">
        <v>28</v>
      </c>
      <c r="B1" s="119"/>
      <c r="C1" s="123" t="str">
        <f>IF('Datos Generales'!I11="","",'Datos Generales'!I11)</f>
        <v xml:space="preserve">Universidad Nacional </v>
      </c>
      <c r="D1" s="123"/>
      <c r="E1" s="123"/>
      <c r="F1" s="123"/>
      <c r="G1" s="123"/>
      <c r="I1" s="102" t="s">
        <v>157</v>
      </c>
    </row>
    <row r="2" spans="1:9" x14ac:dyDescent="0.25">
      <c r="A2" s="119" t="s">
        <v>44</v>
      </c>
      <c r="B2" s="119"/>
      <c r="C2" s="122" t="s">
        <v>159</v>
      </c>
      <c r="D2" s="122"/>
      <c r="E2" s="122"/>
      <c r="F2" s="122"/>
      <c r="G2" s="122"/>
    </row>
    <row r="3" spans="1:9" x14ac:dyDescent="0.25">
      <c r="A3" s="119" t="s">
        <v>45</v>
      </c>
      <c r="B3" s="119"/>
      <c r="C3" s="123">
        <f>IF('Datos Generales'!J22="","",'Datos Generales'!J22)</f>
        <v>2025</v>
      </c>
      <c r="D3" s="123"/>
      <c r="E3" s="123"/>
      <c r="F3" s="123"/>
      <c r="G3" s="123"/>
    </row>
    <row r="4" spans="1:9" x14ac:dyDescent="0.25">
      <c r="A4" s="119" t="s">
        <v>29</v>
      </c>
      <c r="B4" s="119"/>
      <c r="C4" s="124">
        <v>46056</v>
      </c>
      <c r="D4" s="125"/>
      <c r="E4" s="125"/>
      <c r="F4" s="125"/>
      <c r="G4" s="125"/>
    </row>
    <row r="5" spans="1:9" x14ac:dyDescent="0.25">
      <c r="A5" s="119" t="s">
        <v>30</v>
      </c>
      <c r="B5" s="119"/>
      <c r="C5" s="122" t="s">
        <v>158</v>
      </c>
      <c r="D5" s="122"/>
      <c r="E5" s="122"/>
      <c r="F5" s="122"/>
      <c r="G5" s="122"/>
    </row>
    <row r="6" spans="1:9" x14ac:dyDescent="0.25">
      <c r="A6" s="119" t="s">
        <v>54</v>
      </c>
      <c r="B6" s="119"/>
      <c r="C6" s="122">
        <v>2</v>
      </c>
      <c r="D6" s="122"/>
      <c r="E6" s="122"/>
      <c r="F6" s="122"/>
      <c r="G6" s="122"/>
      <c r="H6" s="22"/>
    </row>
    <row r="7" spans="1:9" ht="18.75" customHeight="1" x14ac:dyDescent="0.25">
      <c r="A7" s="23"/>
      <c r="B7" s="23"/>
      <c r="C7" s="120" t="s">
        <v>55</v>
      </c>
      <c r="D7" s="120"/>
      <c r="E7" s="120"/>
      <c r="F7" s="120"/>
      <c r="G7" s="120"/>
      <c r="H7" s="41"/>
    </row>
    <row r="8" spans="1:9" ht="15.75" customHeight="1" x14ac:dyDescent="0.25">
      <c r="C8" s="121"/>
      <c r="D8" s="121"/>
      <c r="E8" s="121"/>
      <c r="F8" s="121"/>
      <c r="G8" s="121"/>
      <c r="H8" s="41"/>
    </row>
    <row r="10" spans="1:9" ht="30.75" thickBot="1" x14ac:dyDescent="0.3">
      <c r="B10" s="25" t="s">
        <v>0</v>
      </c>
      <c r="C10" s="26" t="s">
        <v>34</v>
      </c>
      <c r="D10" s="26" t="s">
        <v>1</v>
      </c>
      <c r="E10" s="26" t="s">
        <v>15</v>
      </c>
      <c r="F10" s="27" t="s">
        <v>35</v>
      </c>
      <c r="G10" s="93" t="s">
        <v>63</v>
      </c>
    </row>
    <row r="11" spans="1:9" x14ac:dyDescent="0.25">
      <c r="B11" s="42" t="s">
        <v>2</v>
      </c>
      <c r="C11" s="3">
        <v>11</v>
      </c>
      <c r="D11" s="4">
        <v>7858</v>
      </c>
      <c r="E11" s="3">
        <v>0</v>
      </c>
      <c r="F11" s="5" t="e">
        <f t="shared" ref="F11:F22" si="0">IF(C11=0,"",C11/E11)</f>
        <v>#DIV/0!</v>
      </c>
      <c r="G11" s="94"/>
    </row>
    <row r="12" spans="1:9" x14ac:dyDescent="0.25">
      <c r="B12" s="43" t="s">
        <v>3</v>
      </c>
      <c r="C12" s="1">
        <v>30</v>
      </c>
      <c r="D12" s="2">
        <v>14506.64</v>
      </c>
      <c r="E12" s="1">
        <v>0</v>
      </c>
      <c r="F12" s="6" t="e">
        <f t="shared" si="0"/>
        <v>#DIV/0!</v>
      </c>
      <c r="G12" s="94"/>
    </row>
    <row r="13" spans="1:9" x14ac:dyDescent="0.25">
      <c r="B13" s="43" t="s">
        <v>4</v>
      </c>
      <c r="C13" s="1">
        <v>36</v>
      </c>
      <c r="D13" s="2">
        <v>18365.86</v>
      </c>
      <c r="E13" s="1">
        <v>0</v>
      </c>
      <c r="F13" s="6" t="e">
        <f t="shared" si="0"/>
        <v>#DIV/0!</v>
      </c>
      <c r="G13" s="94"/>
    </row>
    <row r="14" spans="1:9" x14ac:dyDescent="0.25">
      <c r="B14" s="43" t="s">
        <v>5</v>
      </c>
      <c r="C14" s="1">
        <v>30</v>
      </c>
      <c r="D14" s="2">
        <v>14178</v>
      </c>
      <c r="E14" s="1">
        <v>0</v>
      </c>
      <c r="F14" s="6" t="e">
        <f t="shared" si="0"/>
        <v>#DIV/0!</v>
      </c>
      <c r="G14" s="94"/>
    </row>
    <row r="15" spans="1:9" x14ac:dyDescent="0.25">
      <c r="B15" s="43" t="s">
        <v>6</v>
      </c>
      <c r="C15" s="1">
        <v>31</v>
      </c>
      <c r="D15" s="2">
        <v>16094.51</v>
      </c>
      <c r="E15" s="1">
        <v>0</v>
      </c>
      <c r="F15" s="6" t="e">
        <f t="shared" si="0"/>
        <v>#DIV/0!</v>
      </c>
      <c r="G15" s="94"/>
    </row>
    <row r="16" spans="1:9" x14ac:dyDescent="0.25">
      <c r="B16" s="43" t="s">
        <v>7</v>
      </c>
      <c r="C16" s="1">
        <v>34</v>
      </c>
      <c r="D16" s="2">
        <v>17457.32</v>
      </c>
      <c r="E16" s="1">
        <v>0</v>
      </c>
      <c r="F16" s="6" t="e">
        <f t="shared" si="0"/>
        <v>#DIV/0!</v>
      </c>
      <c r="G16" s="94"/>
    </row>
    <row r="17" spans="2:7" x14ac:dyDescent="0.25">
      <c r="B17" s="43" t="s">
        <v>8</v>
      </c>
      <c r="C17" s="1">
        <v>0</v>
      </c>
      <c r="D17" s="2">
        <v>6061.3</v>
      </c>
      <c r="E17" s="1">
        <v>0</v>
      </c>
      <c r="F17" s="6" t="str">
        <f t="shared" si="0"/>
        <v/>
      </c>
      <c r="G17" s="94"/>
    </row>
    <row r="18" spans="2:7" x14ac:dyDescent="0.25">
      <c r="B18" s="43" t="s">
        <v>9</v>
      </c>
      <c r="C18" s="1">
        <v>0</v>
      </c>
      <c r="D18" s="7">
        <v>6103</v>
      </c>
      <c r="E18" s="1">
        <v>0</v>
      </c>
      <c r="F18" s="6" t="str">
        <f t="shared" si="0"/>
        <v/>
      </c>
      <c r="G18" s="94"/>
    </row>
    <row r="19" spans="2:7" x14ac:dyDescent="0.25">
      <c r="B19" s="43" t="s">
        <v>10</v>
      </c>
      <c r="C19" s="1">
        <v>11</v>
      </c>
      <c r="D19" s="2">
        <v>10490.14</v>
      </c>
      <c r="E19" s="1">
        <v>0</v>
      </c>
      <c r="F19" s="6" t="e">
        <f t="shared" si="0"/>
        <v>#DIV/0!</v>
      </c>
      <c r="G19" s="94"/>
    </row>
    <row r="20" spans="2:7" x14ac:dyDescent="0.25">
      <c r="B20" s="43" t="s">
        <v>11</v>
      </c>
      <c r="C20" s="1">
        <v>0</v>
      </c>
      <c r="D20" s="2">
        <v>2600</v>
      </c>
      <c r="E20" s="1">
        <v>0</v>
      </c>
      <c r="F20" s="6" t="str">
        <f t="shared" si="0"/>
        <v/>
      </c>
      <c r="G20" s="94"/>
    </row>
    <row r="21" spans="2:7" x14ac:dyDescent="0.25">
      <c r="B21" s="43" t="s">
        <v>12</v>
      </c>
      <c r="C21" s="8">
        <v>0</v>
      </c>
      <c r="D21" s="9">
        <v>2600</v>
      </c>
      <c r="E21" s="8">
        <v>0</v>
      </c>
      <c r="F21" s="6" t="str">
        <f>IF(C21=0,"",C21/E21)</f>
        <v/>
      </c>
      <c r="G21" s="94"/>
    </row>
    <row r="22" spans="2:7" ht="15.75" thickBot="1" x14ac:dyDescent="0.3">
      <c r="B22" s="44" t="s">
        <v>13</v>
      </c>
      <c r="C22" s="10">
        <v>0</v>
      </c>
      <c r="D22" s="11">
        <v>2600</v>
      </c>
      <c r="E22" s="10">
        <v>0</v>
      </c>
      <c r="F22" s="12" t="str">
        <f t="shared" si="0"/>
        <v/>
      </c>
      <c r="G22" s="95"/>
    </row>
    <row r="23" spans="2:7" x14ac:dyDescent="0.25">
      <c r="B23" s="31" t="s">
        <v>46</v>
      </c>
      <c r="C23" s="32">
        <f>IF(SUM(C11:C22)=0,"",SUM(C11:C22))</f>
        <v>183</v>
      </c>
      <c r="D23" s="33">
        <f>IF(SUM(D11:D22)=0,"",SUM(D11:D22))</f>
        <v>118914.76999999999</v>
      </c>
      <c r="E23" s="45" t="s">
        <v>57</v>
      </c>
      <c r="F23" s="13" t="s">
        <v>57</v>
      </c>
      <c r="G23" s="35"/>
    </row>
    <row r="24" spans="2:7" ht="15.75" thickBot="1" x14ac:dyDescent="0.3">
      <c r="B24" s="36" t="s">
        <v>56</v>
      </c>
      <c r="C24" s="37">
        <f>IF(SUM(C11:C22)=0," ",AVERAGE(C11:C22))</f>
        <v>15.25</v>
      </c>
      <c r="D24" s="38">
        <f>IF(SUM(D11:D22)=0," ",AVERAGE(D11:D22))</f>
        <v>9909.5641666666652</v>
      </c>
      <c r="E24" s="46" t="str">
        <f>IF(SUM(E11:E22)=0,"",AVERAGE(E11:E22))</f>
        <v/>
      </c>
      <c r="F24" s="14" t="e">
        <f>IF(SUM(F11:F22)=0,"",AVERAGE(F11:F22))</f>
        <v>#DIV/0!</v>
      </c>
      <c r="G24" s="39"/>
    </row>
  </sheetData>
  <protectedRanges>
    <protectedRange sqref="C11:E22" name="Rango3"/>
    <protectedRange sqref="D1:E1 D3:E3" name="Rango2"/>
    <protectedRange sqref="D6:E7 F6:G8" name="Rango2_1"/>
    <protectedRange sqref="D4:G4" name="Rango2_2"/>
    <protectedRange sqref="D5:G5" name="Rango2_2_1"/>
    <protectedRange sqref="D2:E2" name="Rango2_3"/>
  </protectedRanges>
  <mergeCells count="13">
    <mergeCell ref="A1:B1"/>
    <mergeCell ref="C1:G1"/>
    <mergeCell ref="A2:B2"/>
    <mergeCell ref="C2:G2"/>
    <mergeCell ref="A3:B3"/>
    <mergeCell ref="C3:G3"/>
    <mergeCell ref="C7:G8"/>
    <mergeCell ref="A4:B4"/>
    <mergeCell ref="C4:G4"/>
    <mergeCell ref="A5:B5"/>
    <mergeCell ref="C5:G5"/>
    <mergeCell ref="A6:B6"/>
    <mergeCell ref="C6:G6"/>
  </mergeCells>
  <hyperlinks>
    <hyperlink ref="I1" location="'Indice de Edificios'!A1" display="Indice de Edificios" xr:uid="{3D8C4E80-7ED8-42A4-B511-513235D6A210}"/>
  </hyperlinks>
  <printOptions horizontalCentered="1"/>
  <pageMargins left="0.47244094488188981" right="0.35433070866141736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G51"/>
  <sheetViews>
    <sheetView zoomScaleNormal="100" workbookViewId="0">
      <selection activeCell="G1" sqref="G1"/>
    </sheetView>
  </sheetViews>
  <sheetFormatPr baseColWidth="10" defaultColWidth="11.42578125" defaultRowHeight="15" x14ac:dyDescent="0.25"/>
  <cols>
    <col min="1" max="1" width="78.5703125" style="53" customWidth="1"/>
    <col min="2" max="2" width="15.7109375" style="53" customWidth="1"/>
    <col min="3" max="4" width="17.5703125" style="53" customWidth="1"/>
    <col min="5" max="5" width="26.7109375" style="53" customWidth="1"/>
    <col min="6" max="6" width="11.42578125" style="53"/>
    <col min="7" max="7" width="17.140625" style="53" bestFit="1" customWidth="1"/>
    <col min="8" max="16384" width="11.42578125" style="53"/>
  </cols>
  <sheetData>
    <row r="1" spans="1:7" ht="15.75" thickBot="1" x14ac:dyDescent="0.3">
      <c r="G1" s="102" t="s">
        <v>157</v>
      </c>
    </row>
    <row r="2" spans="1:7" x14ac:dyDescent="0.25">
      <c r="A2" s="132" t="s">
        <v>32</v>
      </c>
      <c r="B2" s="132"/>
      <c r="C2" s="130" t="str">
        <f>IF('Datos Generales'!I11="","",'Datos Generales'!I11)</f>
        <v xml:space="preserve">Universidad Nacional </v>
      </c>
      <c r="D2" s="130"/>
      <c r="E2" s="130"/>
      <c r="F2" s="130"/>
    </row>
    <row r="3" spans="1:7" x14ac:dyDescent="0.25">
      <c r="A3" s="132" t="s">
        <v>48</v>
      </c>
      <c r="B3" s="132"/>
      <c r="C3" s="131">
        <v>2025</v>
      </c>
      <c r="D3" s="131"/>
      <c r="E3" s="131"/>
      <c r="F3" s="131"/>
    </row>
    <row r="4" spans="1:7" x14ac:dyDescent="0.25">
      <c r="A4" s="54"/>
      <c r="B4" s="54"/>
      <c r="C4" s="55"/>
      <c r="D4" s="55"/>
      <c r="E4" s="55"/>
      <c r="F4" s="55"/>
    </row>
    <row r="5" spans="1:7" ht="15.75" thickBot="1" x14ac:dyDescent="0.3"/>
    <row r="6" spans="1:7" x14ac:dyDescent="0.25">
      <c r="A6" s="126" t="s">
        <v>58</v>
      </c>
      <c r="B6" s="127"/>
      <c r="C6" s="127"/>
      <c r="D6" s="128"/>
      <c r="E6" s="129"/>
    </row>
    <row r="7" spans="1:7" ht="50.25" customHeight="1" thickBot="1" x14ac:dyDescent="0.3">
      <c r="A7" s="56" t="s">
        <v>31</v>
      </c>
      <c r="B7" s="57" t="s">
        <v>59</v>
      </c>
      <c r="C7" s="57" t="s">
        <v>62</v>
      </c>
      <c r="D7" s="58" t="s">
        <v>49</v>
      </c>
      <c r="E7" s="59" t="s">
        <v>60</v>
      </c>
    </row>
    <row r="8" spans="1:7" ht="30" x14ac:dyDescent="0.25">
      <c r="A8" s="60" t="str">
        <f>IF('edificio 1'!$C$2="","",'edificio 1'!$C$2)</f>
        <v>Facultad de Ciencias Exactas y Naturales-Facultada de la Tierra y el Mar-Auditorio Clodomiro Picado</v>
      </c>
      <c r="B8" s="61">
        <f>'edificio 1'!C24</f>
        <v>3889.5833333333335</v>
      </c>
      <c r="C8" s="62">
        <f>'edificio 1'!$D$24</f>
        <v>3571591.75</v>
      </c>
      <c r="D8" s="63">
        <f>'edificio 1'!E$24</f>
        <v>2459</v>
      </c>
      <c r="E8" s="64">
        <f>IF(B8=" "," ",B8/D8)</f>
        <v>1.5817744340517825</v>
      </c>
    </row>
    <row r="9" spans="1:7" x14ac:dyDescent="0.25">
      <c r="A9" s="65" t="str">
        <f>IF('edificio 2'!C2="","",'edificio 2'!C2)</f>
        <v xml:space="preserve">Facultada de Ciencias Sociales y Facultada de Filosofía y Letras </v>
      </c>
      <c r="B9" s="66">
        <f>'edificio 2'!C24</f>
        <v>1090.6666666666667</v>
      </c>
      <c r="C9" s="67">
        <f>'edificio 2'!$D$24</f>
        <v>1617232.25</v>
      </c>
      <c r="D9" s="68">
        <f>'edificio 2'!E$24</f>
        <v>7718</v>
      </c>
      <c r="E9" s="69">
        <f t="shared" ref="E9:E16" si="0">IF(B9=" "," ",B9/D9)</f>
        <v>0.1413146756499957</v>
      </c>
    </row>
    <row r="10" spans="1:7" x14ac:dyDescent="0.25">
      <c r="A10" s="65" t="str">
        <f>IF('edificio 3'!$C$2="","",'edificio 3'!$C$2)</f>
        <v>Edificio Administrativo Rectoría</v>
      </c>
      <c r="B10" s="66">
        <f>'edificio 3'!C24</f>
        <v>407.58333333333331</v>
      </c>
      <c r="C10" s="67">
        <f>'edificio 3'!$D$24</f>
        <v>521686.16666666669</v>
      </c>
      <c r="D10" s="68">
        <f>'edificio 3'!E$24</f>
        <v>307</v>
      </c>
      <c r="E10" s="70">
        <f t="shared" si="0"/>
        <v>1.3276330076004343</v>
      </c>
    </row>
    <row r="11" spans="1:7" x14ac:dyDescent="0.25">
      <c r="A11" s="65" t="str">
        <f>IF('edificio 4'!$C$2="","",'edificio 4'!$C$2)</f>
        <v>Centro de Investigación y Docencia en Educación (CIDE)</v>
      </c>
      <c r="B11" s="66">
        <f>'edificio 4'!$C$24</f>
        <v>757.08333333333337</v>
      </c>
      <c r="C11" s="67">
        <f>'edificio 4'!$D$24</f>
        <v>1905850.8333333333</v>
      </c>
      <c r="D11" s="68">
        <f>'edificio 4'!E$24</f>
        <v>1601</v>
      </c>
      <c r="E11" s="70">
        <f t="shared" si="0"/>
        <v>0.4728815323755986</v>
      </c>
    </row>
    <row r="12" spans="1:7" x14ac:dyDescent="0.25">
      <c r="A12" s="65" t="str">
        <f>IF('edificio 5'!$C$2="","",'edificio 5'!$C$2)</f>
        <v>Centro de Investigación, Docencia y Extensión Artística (CIDEA)</v>
      </c>
      <c r="B12" s="66">
        <f>'edificio 5'!$C$24</f>
        <v>352.41666666666669</v>
      </c>
      <c r="C12" s="67">
        <f>'edificio 5'!$D$24</f>
        <v>860739.58333333337</v>
      </c>
      <c r="D12" s="68">
        <f>'edificio 5'!E$24</f>
        <v>1018</v>
      </c>
      <c r="E12" s="70">
        <f t="shared" si="0"/>
        <v>0.34618533071381796</v>
      </c>
    </row>
    <row r="13" spans="1:7" x14ac:dyDescent="0.25">
      <c r="A13" s="65" t="str">
        <f>IF('edificio 6'!$C$2="","",'edificio 6'!$C$2)</f>
        <v xml:space="preserve">Centro de Estudios Generales </v>
      </c>
      <c r="B13" s="66">
        <f>'edificio 6'!$C$24</f>
        <v>8.3333333333333329E-2</v>
      </c>
      <c r="C13" s="67">
        <f>'edificio 6'!$D$24</f>
        <v>3493.6666666666665</v>
      </c>
      <c r="D13" s="68">
        <f>'edificio 6'!E$24</f>
        <v>51</v>
      </c>
      <c r="E13" s="70">
        <f t="shared" si="0"/>
        <v>1.633986928104575E-3</v>
      </c>
    </row>
    <row r="14" spans="1:7" x14ac:dyDescent="0.25">
      <c r="A14" s="65" t="str">
        <f>IF('edificio 7'!$C$2="","",'edificio 7'!$C$2)</f>
        <v>Vicerrectorías Académicas</v>
      </c>
      <c r="B14" s="66">
        <f>'edificio 7'!$C$24</f>
        <v>250.25</v>
      </c>
      <c r="C14" s="67">
        <f>'edificio 7'!$D$24</f>
        <v>332152.33333333331</v>
      </c>
      <c r="D14" s="68">
        <f>'edificio 7'!E$24</f>
        <v>186</v>
      </c>
      <c r="E14" s="70">
        <f t="shared" si="0"/>
        <v>1.3454301075268817</v>
      </c>
    </row>
    <row r="15" spans="1:7" ht="30" x14ac:dyDescent="0.25">
      <c r="A15" s="65" t="str">
        <f>IF('edificio 8'!$C$2="","",'edificio 8'!$C$2)</f>
        <v>Departamento de Registro y Programa de Gestión Financiera-Centro de Arte- Edificio Multiusos, Biblioteca Joaquín García Monge</v>
      </c>
      <c r="B15" s="66">
        <f>'edificio 8'!$C$24</f>
        <v>485.75</v>
      </c>
      <c r="C15" s="67">
        <f>'edificio 8'!$D$24</f>
        <v>705700.83333333337</v>
      </c>
      <c r="D15" s="68">
        <f>'edificio 8'!E$24</f>
        <v>170</v>
      </c>
      <c r="E15" s="70">
        <f t="shared" si="0"/>
        <v>2.8573529411764707</v>
      </c>
    </row>
    <row r="16" spans="1:7" x14ac:dyDescent="0.25">
      <c r="A16" s="65" t="str">
        <f>IF('edificio 9'!$C$2="","",'edificio 9'!$C$2)</f>
        <v>Edificio de Procesos Industriales</v>
      </c>
      <c r="B16" s="66" t="str">
        <f>'edificio 9'!$C$24</f>
        <v xml:space="preserve"> </v>
      </c>
      <c r="C16" s="67" t="str">
        <f>'edificio 9'!$D$24</f>
        <v xml:space="preserve"> </v>
      </c>
      <c r="D16" s="68">
        <f>'edificio 9'!E$24</f>
        <v>520</v>
      </c>
      <c r="E16" s="70" t="str">
        <f t="shared" si="0"/>
        <v xml:space="preserve"> </v>
      </c>
    </row>
    <row r="17" spans="1:5" x14ac:dyDescent="0.25">
      <c r="A17" s="71" t="str">
        <f>IF('edificio 10'!$C$2="","",'edificio 10'!$C$2)</f>
        <v>Escuela de Topografía Catastro y Geodesia</v>
      </c>
      <c r="B17" s="72">
        <f>'edificio 10'!$C$24</f>
        <v>740.75</v>
      </c>
      <c r="C17" s="73">
        <f>'edificio 10'!$D$24</f>
        <v>1873737.5</v>
      </c>
      <c r="D17" s="74">
        <f>'edificio 10'!E$24</f>
        <v>276</v>
      </c>
      <c r="E17" s="75">
        <f t="shared" ref="E17:E49" si="1">IF(B17=" "," ",B17/D17)</f>
        <v>2.6838768115942031</v>
      </c>
    </row>
    <row r="18" spans="1:5" x14ac:dyDescent="0.25">
      <c r="A18" s="71" t="str">
        <f>IF('edificio 11'!$C$2="","",'edificio 11'!$C$2)</f>
        <v>Observatorio Vulcanológico y Sismológico de Costa Rica (OVSICORI)</v>
      </c>
      <c r="B18" s="72">
        <f>'edificio 11'!$C$24</f>
        <v>215.33333333333334</v>
      </c>
      <c r="C18" s="73">
        <f>'edificio 11'!$D$24</f>
        <v>156747</v>
      </c>
      <c r="D18" s="72">
        <f>'edificio 11'!$E$24</f>
        <v>28</v>
      </c>
      <c r="E18" s="75">
        <f t="shared" si="1"/>
        <v>7.6904761904761907</v>
      </c>
    </row>
    <row r="19" spans="1:5" ht="16.5" customHeight="1" x14ac:dyDescent="0.25">
      <c r="A19" s="71" t="str">
        <f>IF('edificio 12'!$C$2="","",'edificio 12'!$C$2)</f>
        <v xml:space="preserve">Programa de Desarrollo y Mantenimiento de la Infraestructura Institucional (PRODEMI) </v>
      </c>
      <c r="B19" s="72">
        <f>'edificio 12'!$C$24</f>
        <v>10.75</v>
      </c>
      <c r="C19" s="73">
        <f>'edificio 12'!$D$24</f>
        <v>7788.25</v>
      </c>
      <c r="D19" s="72">
        <f>'edificio 12'!$E$24</f>
        <v>87</v>
      </c>
      <c r="E19" s="75">
        <f t="shared" si="1"/>
        <v>0.1235632183908046</v>
      </c>
    </row>
    <row r="20" spans="1:5" x14ac:dyDescent="0.25">
      <c r="A20" s="71" t="str">
        <f>IF('edificio 13'!$C$2="","",'edificio 13'!$C$2)</f>
        <v xml:space="preserve">Programa de Publicaciones e Impresiones </v>
      </c>
      <c r="B20" s="72">
        <f>'edificio 13'!$C$24</f>
        <v>36.333333333333336</v>
      </c>
      <c r="C20" s="73">
        <f>'edificio 13'!$D$24</f>
        <v>26661.416666666668</v>
      </c>
      <c r="D20" s="72">
        <f>'edificio 13'!$E$24</f>
        <v>27</v>
      </c>
      <c r="E20" s="75">
        <f t="shared" si="1"/>
        <v>1.345679012345679</v>
      </c>
    </row>
    <row r="21" spans="1:5" x14ac:dyDescent="0.25">
      <c r="A21" s="71" t="str">
        <f>IF('edificio 14'!$C$2="","",'edificio 14'!$C$2)</f>
        <v xml:space="preserve">Sección de Transporte Institucional </v>
      </c>
      <c r="B21" s="72">
        <f>'edificio 14'!$C$24</f>
        <v>43.583333333333336</v>
      </c>
      <c r="C21" s="73">
        <f>'edificio 14'!$D$24</f>
        <v>25816.166666666668</v>
      </c>
      <c r="D21" s="72">
        <f>'edificio 14'!$E$24</f>
        <v>83</v>
      </c>
      <c r="E21" s="75">
        <f t="shared" si="1"/>
        <v>0.52510040160642568</v>
      </c>
    </row>
    <row r="22" spans="1:5" x14ac:dyDescent="0.25">
      <c r="A22" s="71" t="str">
        <f>IF('edificio 15'!$C$2="","",'edificio 15'!$C$2)</f>
        <v>Sección de Seguridad Institucional</v>
      </c>
      <c r="B22" s="72">
        <f>'edificio 15'!$C$24</f>
        <v>50.916666666666664</v>
      </c>
      <c r="C22" s="73">
        <f>'edificio 15'!$D$24</f>
        <v>115700.75</v>
      </c>
      <c r="D22" s="72">
        <f>'edificio 15'!$E$24</f>
        <v>82</v>
      </c>
      <c r="E22" s="75">
        <f t="shared" si="1"/>
        <v>0.62093495934959342</v>
      </c>
    </row>
    <row r="23" spans="1:5" x14ac:dyDescent="0.25">
      <c r="A23" s="71" t="str">
        <f>IF('edificio 16'!$C$2="","",'edificio 16'!$C$2)</f>
        <v xml:space="preserve">Residencias Calderón Fournier </v>
      </c>
      <c r="B23" s="72">
        <f>'edificio 16'!$C$24</f>
        <v>473.41666666666669</v>
      </c>
      <c r="C23" s="73">
        <f>'edificio 16'!$D$24</f>
        <v>1194894.1666666667</v>
      </c>
      <c r="D23" s="72">
        <f>'edificio 16'!$E$24</f>
        <v>1</v>
      </c>
      <c r="E23" s="75">
        <f t="shared" si="1"/>
        <v>473.41666666666669</v>
      </c>
    </row>
    <row r="24" spans="1:5" x14ac:dyDescent="0.25">
      <c r="A24" s="71" t="str">
        <f>IF('edificio 17'!$C$2="","",'edificio 17'!$C$2)</f>
        <v>Residencias Claudio Vázquez</v>
      </c>
      <c r="B24" s="72">
        <f>'edificio 17'!$C$24</f>
        <v>8.3333333333333329E-2</v>
      </c>
      <c r="C24" s="73">
        <f>'edificio 17'!$D$24</f>
        <v>2017.25</v>
      </c>
      <c r="D24" s="72">
        <f>'edificio 17'!$E$24</f>
        <v>1</v>
      </c>
      <c r="E24" s="75">
        <f t="shared" si="1"/>
        <v>8.3333333333333329E-2</v>
      </c>
    </row>
    <row r="25" spans="1:5" x14ac:dyDescent="0.25">
      <c r="A25" s="71" t="str">
        <f>IF('edificio 18'!$C$2="","",'edificio 18'!$C$2)</f>
        <v xml:space="preserve">Colegio Humanístico Costarricense </v>
      </c>
      <c r="B25" s="72">
        <f>'edificio 18'!$C$24</f>
        <v>136.08333333333334</v>
      </c>
      <c r="C25" s="73">
        <f>'edificio 18'!$D$24</f>
        <v>196085.33333333334</v>
      </c>
      <c r="D25" s="72">
        <f>'edificio 18'!$E$24</f>
        <v>145</v>
      </c>
      <c r="E25" s="75">
        <f t="shared" si="1"/>
        <v>0.93850574712643686</v>
      </c>
    </row>
    <row r="26" spans="1:5" x14ac:dyDescent="0.25">
      <c r="A26" s="71" t="str">
        <f>IF('edificio 19'!$C$2="","",'edificio 19'!$C$2)</f>
        <v xml:space="preserve">Planta Tratamiento Omar Dengo (Campus Sostenible) </v>
      </c>
      <c r="B26" s="72">
        <f>'edificio 19'!$C$24</f>
        <v>2.8333333333333335</v>
      </c>
      <c r="C26" s="73">
        <f>'edificio 19'!$D$24</f>
        <v>3513.0833333333335</v>
      </c>
      <c r="D26" s="72">
        <f>'edificio 19'!$E$24</f>
        <v>1</v>
      </c>
      <c r="E26" s="75">
        <f t="shared" si="1"/>
        <v>2.8333333333333335</v>
      </c>
    </row>
    <row r="27" spans="1:5" x14ac:dyDescent="0.25">
      <c r="A27" s="71" t="str">
        <f>IF('edificio 20'!$C$2="","",'edificio 20'!$C$2)</f>
        <v>Soda Padre Royo</v>
      </c>
      <c r="B27" s="72">
        <f>'edificio 20'!$C$24</f>
        <v>261.08333333333331</v>
      </c>
      <c r="C27" s="73">
        <f>'edificio 20'!$D$24</f>
        <v>200959.33333333334</v>
      </c>
      <c r="D27" s="72" t="str">
        <f>'edificio 20'!$E$24</f>
        <v/>
      </c>
      <c r="E27" s="75" t="e">
        <f t="shared" si="1"/>
        <v>#VALUE!</v>
      </c>
    </row>
    <row r="28" spans="1:5" x14ac:dyDescent="0.25">
      <c r="A28" s="71" t="str">
        <f>IF('edificio 21'!$C$2="","",'edificio 21'!$C$2)</f>
        <v>Campus Emilia Prieto (Complejo San Pablo Campus el Higueron)</v>
      </c>
      <c r="B28" s="72">
        <f>'edificio 21'!$C$24</f>
        <v>2049.0833333333335</v>
      </c>
      <c r="C28" s="73">
        <f>'edificio 21'!$D$24</f>
        <v>5139902.833333333</v>
      </c>
      <c r="D28" s="72">
        <f>'edificio 21'!$E$24</f>
        <v>94</v>
      </c>
      <c r="E28" s="75">
        <f t="shared" si="1"/>
        <v>21.798758865248228</v>
      </c>
    </row>
    <row r="29" spans="1:5" x14ac:dyDescent="0.25">
      <c r="A29" s="71" t="str">
        <f>IF('edificio 22'!$C$2="","",'edificio 22'!$C$2)</f>
        <v>Instituto de Investigación y Servicios Forestales (INISEFOR)</v>
      </c>
      <c r="B29" s="72">
        <f>'edificio 22'!$C$24</f>
        <v>478.08333333333331</v>
      </c>
      <c r="C29" s="73">
        <f>'edificio 22'!$D$24</f>
        <v>400204</v>
      </c>
      <c r="D29" s="72">
        <f>'edificio 22'!$E$24</f>
        <v>27</v>
      </c>
      <c r="E29" s="75">
        <f t="shared" si="1"/>
        <v>17.706790123456788</v>
      </c>
    </row>
    <row r="30" spans="1:5" x14ac:dyDescent="0.25">
      <c r="A30" s="71" t="str">
        <f>IF('edificio 23'!$C$2="","",'edificio 23'!$C$2)</f>
        <v>Finca Santa Lucia</v>
      </c>
      <c r="B30" s="72">
        <f>'edificio 23'!$C$24</f>
        <v>1928.5</v>
      </c>
      <c r="C30" s="73">
        <f>'edificio 23'!$D$24</f>
        <v>1742114.1666666667</v>
      </c>
      <c r="D30" s="72">
        <f>'edificio 23'!$E$24</f>
        <v>15</v>
      </c>
      <c r="E30" s="75">
        <f t="shared" si="1"/>
        <v>128.56666666666666</v>
      </c>
    </row>
    <row r="31" spans="1:5" x14ac:dyDescent="0.25">
      <c r="A31" s="71" t="str">
        <f>IF('edificio 24'!$C$2="","",'edificio 24'!$C$2)</f>
        <v xml:space="preserve">Museo Cultura Popular </v>
      </c>
      <c r="B31" s="72">
        <f>'edificio 24'!$C$24</f>
        <v>59.166666666666664</v>
      </c>
      <c r="C31" s="73">
        <f>'edificio 24'!$D$24</f>
        <v>35807.916666666664</v>
      </c>
      <c r="D31" s="72">
        <f>'edificio 24'!$E$24</f>
        <v>6</v>
      </c>
      <c r="E31" s="75">
        <f t="shared" si="1"/>
        <v>9.8611111111111107</v>
      </c>
    </row>
    <row r="32" spans="1:5" x14ac:dyDescent="0.25">
      <c r="A32" s="71" t="str">
        <f>IF('edificio 25'!$C$2="","",'edificio 25'!$C$2)</f>
        <v>Centro de Enseñanza del Ingles Conversacional UNA</v>
      </c>
      <c r="B32" s="72">
        <f>'edificio 25'!$C$24</f>
        <v>1.5833333333333333</v>
      </c>
      <c r="C32" s="73">
        <f>'edificio 25'!$D$24</f>
        <v>5202.5</v>
      </c>
      <c r="D32" s="72" t="str">
        <f>'edificio 25'!$E$24</f>
        <v/>
      </c>
      <c r="E32" s="75" t="e">
        <f t="shared" si="1"/>
        <v>#VALUE!</v>
      </c>
    </row>
    <row r="33" spans="1:5" x14ac:dyDescent="0.25">
      <c r="A33" s="71" t="str">
        <f>IF('edificio 26'!$C$2="","",'edificio 26'!$C$2)</f>
        <v>SITUN Centro de Recreo UNA</v>
      </c>
      <c r="B33" s="72">
        <f>'edificio 26'!$C$24</f>
        <v>542.58333333333337</v>
      </c>
      <c r="C33" s="73">
        <f>'edificio 26'!$D$24</f>
        <v>465202.08333333331</v>
      </c>
      <c r="D33" s="72">
        <f>'edificio 26'!$E$24</f>
        <v>5</v>
      </c>
      <c r="E33" s="75">
        <f t="shared" si="1"/>
        <v>108.51666666666668</v>
      </c>
    </row>
    <row r="34" spans="1:5" x14ac:dyDescent="0.25">
      <c r="A34" s="71" t="str">
        <f>IF('edificio 27'!$C$2="","",'edificio 27'!$C$2)</f>
        <v>Finca San Isidro Breña Mora</v>
      </c>
      <c r="B34" s="72">
        <f>'edificio 27'!$C$24</f>
        <v>9.5833333333333339</v>
      </c>
      <c r="C34" s="73">
        <f>'edificio 27'!$D$24</f>
        <v>8936.6666666666661</v>
      </c>
      <c r="D34" s="72">
        <f>'edificio 27'!$E$24</f>
        <v>1</v>
      </c>
      <c r="E34" s="75">
        <f t="shared" si="1"/>
        <v>9.5833333333333339</v>
      </c>
    </row>
    <row r="35" spans="1:5" x14ac:dyDescent="0.25">
      <c r="A35" s="71" t="str">
        <f>IF('edificio 28'!$C$2="","",'edificio 28'!$C$2)</f>
        <v>Escuela de Medicina Veterinaria</v>
      </c>
      <c r="B35" s="72">
        <f>'edificio 28'!$C$24</f>
        <v>1825.25</v>
      </c>
      <c r="C35" s="73">
        <f>'edificio 28'!$D$24</f>
        <v>3126728</v>
      </c>
      <c r="D35" s="72">
        <f>'edificio 28'!$E$24</f>
        <v>421</v>
      </c>
      <c r="E35" s="75">
        <f t="shared" si="1"/>
        <v>4.3355106888361048</v>
      </c>
    </row>
    <row r="36" spans="1:5" x14ac:dyDescent="0.25">
      <c r="A36" s="71" t="str">
        <f>IF('edificio 29'!$C$2="","",'edificio 29'!$C$2)</f>
        <v>Escuela de Ciencias del Movimiento Humano y Calidad de Vida (CIEMHCAVI)</v>
      </c>
      <c r="B36" s="72">
        <f>'edificio 29'!$C$24</f>
        <v>63.166666666666664</v>
      </c>
      <c r="C36" s="73">
        <f>'edificio 29'!$D$24</f>
        <v>47571.5</v>
      </c>
      <c r="D36" s="72">
        <f>'edificio 29'!$E$24</f>
        <v>400</v>
      </c>
      <c r="E36" s="75">
        <f t="shared" si="1"/>
        <v>0.15791666666666665</v>
      </c>
    </row>
    <row r="37" spans="1:5" x14ac:dyDescent="0.25">
      <c r="A37" s="71" t="str">
        <f>IF('edificio 30'!$C$2="","",'edificio 30'!$C$2)</f>
        <v xml:space="preserve">Escuela de Informática </v>
      </c>
      <c r="B37" s="72">
        <f>'edificio 30'!$C$24</f>
        <v>119.5</v>
      </c>
      <c r="C37" s="73">
        <f>'edificio 30'!$D$24</f>
        <v>169441.83333333334</v>
      </c>
      <c r="D37" s="72">
        <f>'edificio 30'!$E$24</f>
        <v>1525</v>
      </c>
      <c r="E37" s="75">
        <f t="shared" si="1"/>
        <v>7.8360655737704912E-2</v>
      </c>
    </row>
    <row r="38" spans="1:5" ht="18" customHeight="1" x14ac:dyDescent="0.25">
      <c r="A38" s="71" t="str">
        <f>IF('edificio 31'!$C$2="","",'edificio 31'!$C$2)</f>
        <v>Centro Internacional de Política Económica para el Desarrollo Sostenible (CINPE)</v>
      </c>
      <c r="B38" s="72">
        <f>'edificio 31'!$C$24</f>
        <v>1138.1666666666667</v>
      </c>
      <c r="C38" s="73">
        <f>'edificio 31'!$D$24</f>
        <v>1001935.6666666666</v>
      </c>
      <c r="D38" s="72">
        <f>'edificio 31'!$E$24</f>
        <v>85</v>
      </c>
      <c r="E38" s="75">
        <f t="shared" si="1"/>
        <v>13.390196078431373</v>
      </c>
    </row>
    <row r="39" spans="1:5" x14ac:dyDescent="0.25">
      <c r="A39" s="71" t="str">
        <f>IF('edificio 32'!$C$2="","",'edificio 32'!$C$2)</f>
        <v>Centro de Investigaciones Apícolas Tropicales (CINAT)</v>
      </c>
      <c r="B39" s="72">
        <f>'edificio 32'!$C$24</f>
        <v>8.3333333333333329E-2</v>
      </c>
      <c r="C39" s="73">
        <f>'edificio 32'!$D$24</f>
        <v>2017.25</v>
      </c>
      <c r="D39" s="72">
        <f>'edificio 32'!$E$24</f>
        <v>24</v>
      </c>
      <c r="E39" s="75">
        <f t="shared" si="1"/>
        <v>3.472222222222222E-3</v>
      </c>
    </row>
    <row r="40" spans="1:5" x14ac:dyDescent="0.25">
      <c r="A40" s="71" t="str">
        <f>IF('edificio 33'!$C$2="","",'edificio 33'!$C$2)</f>
        <v>Edificio Emprendimiento</v>
      </c>
      <c r="B40" s="72">
        <f>'edificio 33'!$C$24</f>
        <v>892</v>
      </c>
      <c r="C40" s="73">
        <f>'edificio 33'!$D$24</f>
        <v>1678852.8333333333</v>
      </c>
      <c r="D40" s="72">
        <f>'edificio 33'!$E$24</f>
        <v>32</v>
      </c>
      <c r="E40" s="75">
        <f t="shared" si="1"/>
        <v>27.875</v>
      </c>
    </row>
    <row r="41" spans="1:5" x14ac:dyDescent="0.25">
      <c r="A41" s="71" t="str">
        <f>IF('edificio 34'!$C$2="","",'edificio 34'!$C$2)</f>
        <v>Residencias Estudiantiles Benjamín Núñez</v>
      </c>
      <c r="B41" s="72">
        <f>'edificio 34'!$C$24</f>
        <v>235.16666666666666</v>
      </c>
      <c r="C41" s="73">
        <f>'edificio 34'!$D$24</f>
        <v>178570.33333333334</v>
      </c>
      <c r="D41" s="72">
        <f>'edificio 34'!$E$24</f>
        <v>1</v>
      </c>
      <c r="E41" s="75">
        <f t="shared" si="1"/>
        <v>235.16666666666666</v>
      </c>
    </row>
    <row r="42" spans="1:5" x14ac:dyDescent="0.25">
      <c r="A42" s="71" t="str">
        <f>IF('edificio 35'!$C$2="","",'edificio 35'!$C$2)</f>
        <v>Campus Coto</v>
      </c>
      <c r="B42" s="72" t="str">
        <f>'edificio 35'!$C$24</f>
        <v xml:space="preserve"> </v>
      </c>
      <c r="C42" s="73">
        <f>'edificio 35'!$D$24</f>
        <v>2975.6666666666665</v>
      </c>
      <c r="D42" s="72">
        <f>'edificio 35'!$E$24</f>
        <v>740</v>
      </c>
      <c r="E42" s="75" t="str">
        <f t="shared" si="1"/>
        <v xml:space="preserve"> </v>
      </c>
    </row>
    <row r="43" spans="1:5" x14ac:dyDescent="0.25">
      <c r="A43" s="71" t="str">
        <f>IF('edificio 36'!$C$2="","",'edificio 36'!$C$2)</f>
        <v xml:space="preserve">Campus Pérez Zeledón </v>
      </c>
      <c r="B43" s="72">
        <f>'edificio 36'!$C$24</f>
        <v>624.58333333333337</v>
      </c>
      <c r="C43" s="73">
        <f>'edificio 36'!$D$24</f>
        <v>1541755.5833333333</v>
      </c>
      <c r="D43" s="72">
        <f>'edificio 36'!$E$24</f>
        <v>1319</v>
      </c>
      <c r="E43" s="75">
        <f t="shared" si="1"/>
        <v>0.47352792519585546</v>
      </c>
    </row>
    <row r="44" spans="1:5" x14ac:dyDescent="0.25">
      <c r="A44" s="71" t="str">
        <f>IF('edificio 37'!$C$2="","",'edificio 37'!$C$2)</f>
        <v>Campus Liberia</v>
      </c>
      <c r="B44" s="72">
        <f>'edificio 37'!$C$24</f>
        <v>288</v>
      </c>
      <c r="C44" s="73">
        <f>'edificio 37'!$D$24</f>
        <v>820245.25</v>
      </c>
      <c r="D44" s="72">
        <f>'edificio 37'!$E$24</f>
        <v>1405</v>
      </c>
      <c r="E44" s="75">
        <f t="shared" si="1"/>
        <v>0.20498220640569395</v>
      </c>
    </row>
    <row r="45" spans="1:5" x14ac:dyDescent="0.25">
      <c r="A45" s="71" t="str">
        <f>IF('edificio 38'!$C$2="","",'edificio 38'!$C$2)</f>
        <v>Campus Nicoya</v>
      </c>
      <c r="B45" s="72">
        <f>'edificio 38'!$C$24</f>
        <v>811.5</v>
      </c>
      <c r="C45" s="73">
        <f>'edificio 38'!$D$24</f>
        <v>1990863.9166666667</v>
      </c>
      <c r="D45" s="72">
        <f>'edificio 38'!$E$24</f>
        <v>1256</v>
      </c>
      <c r="E45" s="75">
        <f t="shared" si="1"/>
        <v>0.64609872611464969</v>
      </c>
    </row>
    <row r="46" spans="1:5" x14ac:dyDescent="0.25">
      <c r="A46" s="71" t="str">
        <f>IF('edificio 39'!$C$2="","",'edificio 39'!$C$2)</f>
        <v>Campus Sarapiquí</v>
      </c>
      <c r="B46" s="72">
        <f>'edificio 39'!$C$24</f>
        <v>622.25</v>
      </c>
      <c r="C46" s="73">
        <f>'edificio 39'!$D$24</f>
        <v>505020.74333333335</v>
      </c>
      <c r="D46" s="72">
        <f>'edificio 39'!$E$24</f>
        <v>837</v>
      </c>
      <c r="E46" s="75">
        <f t="shared" si="1"/>
        <v>0.74342891278375145</v>
      </c>
    </row>
    <row r="47" spans="1:5" x14ac:dyDescent="0.25">
      <c r="A47" s="71" t="str">
        <f>IF('edificio 40'!$C$2="","",'edificio 40'!$C$2)</f>
        <v xml:space="preserve">Estación de Biología Marina </v>
      </c>
      <c r="B47" s="72">
        <f>'edificio 40'!$C$24</f>
        <v>105.5</v>
      </c>
      <c r="C47" s="73">
        <f>'edificio 40'!$D$24</f>
        <v>439682.33333333331</v>
      </c>
      <c r="D47" s="72">
        <f>'edificio 40'!$E$24</f>
        <v>25</v>
      </c>
      <c r="E47" s="75">
        <f t="shared" si="1"/>
        <v>4.22</v>
      </c>
    </row>
    <row r="48" spans="1:5" x14ac:dyDescent="0.25">
      <c r="A48" s="71" t="str">
        <f>IF('edificio 41'!$C$2="","",'edificio 41'!$C$2)</f>
        <v>Estación Nacional de Ciencias Marinas ECMAR</v>
      </c>
      <c r="B48" s="72">
        <f>'edificio 41'!$C$24</f>
        <v>378.08333333333331</v>
      </c>
      <c r="C48" s="73">
        <f>'edificio 41'!$D$24</f>
        <v>189033.60583333333</v>
      </c>
      <c r="D48" s="72">
        <f>'edificio 41'!$E$24</f>
        <v>6</v>
      </c>
      <c r="E48" s="75">
        <f t="shared" si="1"/>
        <v>63.013888888888886</v>
      </c>
    </row>
    <row r="49" spans="1:5" ht="15.75" thickBot="1" x14ac:dyDescent="0.3">
      <c r="A49" s="71" t="str">
        <f>IF('edificio 42'!$C$2="","",'edificio 42'!$C$2)</f>
        <v xml:space="preserve">Sin ubicación </v>
      </c>
      <c r="B49" s="108">
        <f>'edificio 42'!$C$24</f>
        <v>15.25</v>
      </c>
      <c r="C49" s="73">
        <f>'edificio 42'!$D$24</f>
        <v>9909.5641666666652</v>
      </c>
      <c r="D49" s="72" t="str">
        <f>'edificio 42'!$E$24</f>
        <v/>
      </c>
      <c r="E49" s="75" t="e">
        <f t="shared" si="1"/>
        <v>#VALUE!</v>
      </c>
    </row>
    <row r="50" spans="1:5" x14ac:dyDescent="0.25">
      <c r="A50" s="76" t="s">
        <v>14</v>
      </c>
      <c r="B50" s="77">
        <f>SUM(B8:B49)</f>
        <v>21391.666666666668</v>
      </c>
      <c r="C50" s="78">
        <f>SUM(C8:C48)</f>
        <v>32814432.349166665</v>
      </c>
      <c r="D50" s="79">
        <f>SUM(D8:D48)</f>
        <v>22985</v>
      </c>
      <c r="E50" s="80" t="s">
        <v>57</v>
      </c>
    </row>
    <row r="51" spans="1:5" ht="15.75" thickBot="1" x14ac:dyDescent="0.3">
      <c r="A51" s="81" t="s">
        <v>61</v>
      </c>
      <c r="B51" s="82" t="s">
        <v>57</v>
      </c>
      <c r="C51" s="82" t="s">
        <v>57</v>
      </c>
      <c r="D51" s="82" t="s">
        <v>57</v>
      </c>
      <c r="E51" s="82">
        <f>IF(B50="","",B50/D50)</f>
        <v>0.93067942861286357</v>
      </c>
    </row>
  </sheetData>
  <mergeCells count="5">
    <mergeCell ref="A6:E6"/>
    <mergeCell ref="C2:F2"/>
    <mergeCell ref="C3:F3"/>
    <mergeCell ref="A2:B2"/>
    <mergeCell ref="A3:B3"/>
  </mergeCells>
  <phoneticPr fontId="5" type="noConversion"/>
  <hyperlinks>
    <hyperlink ref="G1" location="'Indice de Edificios'!A1" display="Indice de Edificios" xr:uid="{6D2F11F4-9459-4A68-8E89-AFD8AE665922}"/>
  </hyperlinks>
  <pageMargins left="0.70866141732283472" right="0.70866141732283472" top="0.47244094488188981" bottom="0.5" header="0.31496062992125984" footer="0.31496062992125984"/>
  <pageSetup scale="9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G20"/>
  <sheetViews>
    <sheetView workbookViewId="0">
      <selection activeCell="G19" sqref="G19"/>
    </sheetView>
  </sheetViews>
  <sheetFormatPr baseColWidth="10" defaultColWidth="11.42578125" defaultRowHeight="15" x14ac:dyDescent="0.25"/>
  <cols>
    <col min="1" max="1" width="18.28515625" style="53" customWidth="1"/>
    <col min="2" max="2" width="13.42578125" style="53" customWidth="1"/>
    <col min="3" max="3" width="16.7109375" style="53" customWidth="1"/>
    <col min="4" max="4" width="13.28515625" style="53" customWidth="1"/>
    <col min="5" max="5" width="18.85546875" style="53" customWidth="1"/>
    <col min="6" max="6" width="11.42578125" style="53"/>
    <col min="7" max="7" width="17.140625" style="53" bestFit="1" customWidth="1"/>
    <col min="8" max="16384" width="11.42578125" style="53"/>
  </cols>
  <sheetData>
    <row r="1" spans="1:7" ht="15.75" thickBot="1" x14ac:dyDescent="0.3">
      <c r="G1" s="102" t="s">
        <v>157</v>
      </c>
    </row>
    <row r="2" spans="1:7" x14ac:dyDescent="0.25">
      <c r="A2" s="132" t="s">
        <v>32</v>
      </c>
      <c r="B2" s="132"/>
      <c r="C2" s="130" t="str">
        <f>IF('Datos Generales'!I11="","",'Datos Generales'!I11)</f>
        <v xml:space="preserve">Universidad Nacional </v>
      </c>
      <c r="D2" s="130"/>
      <c r="E2" s="130"/>
    </row>
    <row r="3" spans="1:7" x14ac:dyDescent="0.25">
      <c r="A3" s="132" t="s">
        <v>45</v>
      </c>
      <c r="B3" s="132"/>
      <c r="C3" s="133">
        <v>2025</v>
      </c>
      <c r="D3" s="133"/>
      <c r="E3" s="133"/>
    </row>
    <row r="4" spans="1:7" ht="15.75" thickBot="1" x14ac:dyDescent="0.3"/>
    <row r="5" spans="1:7" x14ac:dyDescent="0.25">
      <c r="A5" s="126" t="s">
        <v>51</v>
      </c>
      <c r="B5" s="127"/>
      <c r="C5" s="127"/>
      <c r="D5" s="127"/>
      <c r="E5" s="129"/>
    </row>
    <row r="6" spans="1:7" ht="45.75" thickBot="1" x14ac:dyDescent="0.3">
      <c r="A6" s="56" t="s">
        <v>0</v>
      </c>
      <c r="B6" s="57" t="s">
        <v>33</v>
      </c>
      <c r="C6" s="57" t="s">
        <v>1</v>
      </c>
      <c r="D6" s="57" t="s">
        <v>49</v>
      </c>
      <c r="E6" s="59" t="s">
        <v>50</v>
      </c>
    </row>
    <row r="7" spans="1:7" x14ac:dyDescent="0.25">
      <c r="A7" s="60" t="s">
        <v>16</v>
      </c>
      <c r="B7" s="97">
        <f>IF(SUM('edificio 1'!C11+'edificio 2'!C11+'edificio 3'!C11+'edificio 4'!C11+'edificio 5'!C11+'edificio 6'!C11+'edificio 7'!C11+'edificio 8'!C11+'edificio 9'!C11+'edificio 10'!C11+'edificio 11'!C11+'edificio 12'!C11+'edificio 13'!C11+'edificio 14'!C11+'edificio 15'!C11+'edificio 16'!C11+'edificio 17'!C11+'edificio 18'!C11+'edificio 19'!C11+'edificio 20'!C11+'edificio 21'!C11+'edificio 22'!C11+'edificio 23'!C11+'edificio 24'!C11+'edificio 25'!C11+'edificio 26'!C11+'edificio 27'!C11+'edificio 28'!C11+'edificio 29'!C11+'edificio 30'!C11+'edificio 31'!C11+'edificio 32'!C11+'edificio 33'!C11+'edificio 34'!C11+'edificio 35'!C11+'edificio 36'!C11+'edificio 37'!C11+'edificio 38'!C11+'edificio 39'!C11+'edificio 40'!C11+'edificio 41'!C11)=0," ",SUM('edificio 1'!C11+'edificio 2'!C11+'edificio 3'!C11+'edificio 4'!C11+'edificio 5'!C11+'edificio 6'!C11+'edificio 7'!C11+'edificio 8'!C11+'edificio 9'!C11+'edificio 10'!C11+'edificio 11'!C11+'edificio 12'!C11+'edificio 13'!C11+'edificio 14'!C11+'edificio 15'!C11+'edificio 16'!C11+'edificio 17'!C11+'edificio 18'!C11+'edificio 19'!C11+'edificio 20'!C11+'edificio 21'!C11+'edificio 22'!C11+'edificio 23'!C11+'edificio 24'!C11+'edificio 25'!C11+'edificio 26'!C11+'edificio 27'!C11+'edificio 28'!C11+'edificio 29'!C11+'edificio 30'!C11+'edificio 31'!C11+'edificio 32'!C11+'edificio 33'!C11+'edificio 34'!C11+'edificio 35'!C11+'edificio 36'!C11+'edificio 37'!C11+'edificio 38'!C11+'edificio 39'!C11+'edificio 40'!C11+'edificio 41'!C11+'edificio 42'!C11))</f>
        <v>19331</v>
      </c>
      <c r="C7" s="73">
        <f>IF(SUM('edificio 1'!D11+'edificio 2'!D11+'edificio 3'!D11+'edificio 4'!D11+'edificio 5'!D11+'edificio 6'!D11+'edificio 7'!D11+'edificio 8'!D11+'edificio 9'!D11+'edificio 10'!D11+'edificio 11'!D11+'edificio 12'!D11+'edificio 13'!D11+'edificio 14'!D11+'edificio 15'!D11+'edificio 16'!D11+'edificio 17'!D11+'edificio 18'!D11+'edificio 19'!D11+'edificio 20'!D11+'edificio 21'!D11+'edificio 22'!D11+'edificio 23'!D11+'edificio 24'!D11+'edificio 25'!D11+'edificio 26'!D11+'edificio 27'!D11+'edificio 28'!D11+'edificio 29'!D11+'edificio 30'!D11+'edificio 31'!D11+'edificio 32'!D11+'edificio 33'!D11+'edificio 34'!D11+'edificio 35'!D11+'edificio 36'!D11+'edificio 37'!D11+'edificio 38'!D11+'edificio 39'!D11+'edificio 40'!D11+'edificio 41'!D11)=0," ",SUM('edificio 1'!D11+'edificio 2'!D11+'edificio 3'!D11+'edificio 4'!D11+'edificio 5'!D11+'edificio 6'!D11+'edificio 7'!D11+'edificio 8'!D11+'edificio 9'!D11+'edificio 10'!D11+'edificio 11'!D11+'edificio 12'!D11+'edificio 13'!D11+'edificio 14'!D11+'edificio 15'!D11+'edificio 16'!D11+'edificio 17'!D11+'edificio 18'!D11+'edificio 19'!D11+'edificio 20'!D11+'edificio 21'!D11+'edificio 22'!D11+'edificio 23'!D11+'edificio 24'!D11+'edificio 25'!D11+'edificio 26'!D11+'edificio 27'!D11+'edificio 28'!D11+'edificio 29'!D11+'edificio 30'!D11+'edificio 31'!D11+'edificio 32'!D11+'edificio 33'!D11+'edificio 34'!D11+'edificio 35'!D11+'edificio 36'!D11+'edificio 37'!D11+'edificio 38'!D11+'edificio 39'!D11+'edificio 40'!D11+'edificio 41'!D11+'edificio 42'!D11))</f>
        <v>23473258.850000001</v>
      </c>
      <c r="D7" s="97">
        <f>IF(SUM('edificio 1'!E11+'edificio 2'!E11+'edificio 3'!E11+'edificio 4'!E11+'edificio 5'!E11+'edificio 6'!E11+'edificio 7'!E11+'edificio 8'!E11+'edificio 9'!E11+'edificio 10'!E11+'edificio 11'!E11+'edificio 12'!E11+'edificio 13'!E11+'edificio 14'!E11+'edificio 15'!E11+'edificio 16'!E11+'edificio 17'!E11+'edificio 18'!E11+'edificio 19'!E11+'edificio 20'!E11+'edificio 21'!E11+'edificio 22'!E11+'edificio 23'!E11+'edificio 24'!E11+'edificio 25'!E11+'edificio 26'!E11+'edificio 27'!E11+'edificio 28'!E11+'edificio 29'!E11+'edificio 30'!E11+'edificio 31'!E11+'edificio 32'!E11+'edificio 33'!E11+'edificio 34'!E11+'edificio 35'!E11+'edificio 36'!E11+'edificio 37'!E11+'edificio 38'!E11+'edificio 39'!E11+'edificio 40'!E11+'edificio 41'!E11)=0," ",SUM('edificio 1'!E11+'edificio 2'!E11+'edificio 3'!E11+'edificio 4'!E11+'edificio 5'!E11+'edificio 6'!E11+'edificio 7'!E11+'edificio 8'!E11+'edificio 9'!E11+'edificio 10'!E11+'edificio 11'!E11+'edificio 12'!E11+'edificio 13'!E11+'edificio 14'!E11+'edificio 15'!E11+'edificio 16'!E11+'edificio 17'!E11+'edificio 18'!E11+'edificio 19'!E11+'edificio 20'!E11+'edificio 21'!E11+'edificio 22'!E11+'edificio 23'!E11+'edificio 24'!E11+'edificio 25'!E11+'edificio 26'!E11+'edificio 27'!E11+'edificio 28'!E11+'edificio 29'!E11+'edificio 30'!E11+'edificio 31'!E11+'edificio 32'!E11+'edificio 33'!E11+'edificio 34'!E11+'edificio 35'!E11+'edificio 36'!E11+'edificio 37'!E11+'edificio 38'!E11+'edificio 39'!E11+'edificio 40'!E11+'edificio 41'!E11))</f>
        <v>22985</v>
      </c>
      <c r="E7" s="83">
        <f>IF(B7=" "," ",B7/D7)</f>
        <v>0.84102675658037851</v>
      </c>
    </row>
    <row r="8" spans="1:7" x14ac:dyDescent="0.25">
      <c r="A8" s="65" t="s">
        <v>17</v>
      </c>
      <c r="B8" s="66">
        <f>IF(SUM('edificio 1'!C12+'edificio 2'!C12+'edificio 3'!C12+'edificio 4'!C12+'edificio 5'!C12+'edificio 6'!C12+'edificio 7'!C12+'edificio 8'!C12+'edificio 9'!C12+'edificio 10'!C12+'edificio 11'!C12+'edificio 12'!C12+'edificio 13'!C12+'edificio 14'!C12+'edificio 15'!C12+'edificio 16'!C12+'edificio 17'!C12+'edificio 18'!C12+'edificio 19'!C12+'edificio 20'!C12+'edificio 21'!C12+'edificio 22'!C12+'edificio 23'!C12+'edificio 24'!C12+'edificio 25'!C12+'edificio 26'!C12+'edificio 27'!C12+'edificio 28'!C12+'edificio 29'!C12+'edificio 30'!C12+'edificio 31'!C12+'edificio 32'!C12+'edificio 33'!C12+'edificio 34'!C12+'edificio 35'!C12+'edificio 36'!C12+'edificio 37'!C12+'edificio 38'!C12+'edificio 39'!C12+'edificio 40'!C12+'edificio 41'!C12)=0," ",SUM('edificio 1'!C12+'edificio 2'!C12+'edificio 3'!C12+'edificio 4'!C12+'edificio 5'!C12+'edificio 6'!C12+'edificio 7'!C12+'edificio 8'!C12+'edificio 9'!C12+'edificio 10'!C12+'edificio 11'!C12+'edificio 12'!C12+'edificio 13'!C12+'edificio 14'!C12+'edificio 15'!C12+'edificio 16'!C12+'edificio 17'!C12+'edificio 18'!C12+'edificio 19'!C12+'edificio 20'!C12+'edificio 21'!C12+'edificio 22'!C12+'edificio 23'!C12+'edificio 24'!C12+'edificio 25'!C12+'edificio 26'!C12+'edificio 27'!C12+'edificio 28'!C12+'edificio 29'!C12+'edificio 30'!C12+'edificio 31'!C12+'edificio 32'!C12+'edificio 33'!C12+'edificio 34'!C12+'edificio 35'!C12+'edificio 36'!C12+'edificio 37'!C12+'edificio 38'!C12+'edificio 39'!C12+'edificio 40'!C12+'edificio 41'!C12+'edificio 42'!C12))</f>
        <v>17308</v>
      </c>
      <c r="C8" s="73">
        <f>IF(SUM('edificio 1'!D12+'edificio 2'!D12+'edificio 3'!D12+'edificio 4'!D12+'edificio 5'!D12+'edificio 6'!D12+'edificio 7'!D12+'edificio 8'!D12+'edificio 9'!D12+'edificio 10'!D12+'edificio 11'!D12+'edificio 12'!D12+'edificio 13'!D12+'edificio 14'!D12+'edificio 15'!D12+'edificio 16'!D12+'edificio 17'!D12+'edificio 18'!D12+'edificio 19'!D12+'edificio 20'!D12+'edificio 21'!D12+'edificio 22'!D12+'edificio 23'!D12+'edificio 24'!D12+'edificio 25'!D12+'edificio 26'!D12+'edificio 27'!D12+'edificio 28'!D12+'edificio 29'!D12+'edificio 30'!D12+'edificio 31'!D12+'edificio 32'!D12+'edificio 33'!D12+'edificio 34'!D12+'edificio 35'!D12+'edificio 36'!D12+'edificio 37'!D12+'edificio 38'!D12+'edificio 39'!D12+'edificio 40'!D12+'edificio 41'!D12)=0," ",SUM('edificio 1'!D12+'edificio 2'!D12+'edificio 3'!D12+'edificio 4'!D12+'edificio 5'!D12+'edificio 6'!D12+'edificio 7'!D12+'edificio 8'!D12+'edificio 9'!D12+'edificio 10'!D12+'edificio 11'!D12+'edificio 12'!D12+'edificio 13'!D12+'edificio 14'!D12+'edificio 15'!D12+'edificio 16'!D12+'edificio 17'!D12+'edificio 18'!D12+'edificio 19'!D12+'edificio 20'!D12+'edificio 21'!D12+'edificio 22'!D12+'edificio 23'!D12+'edificio 24'!D12+'edificio 25'!D12+'edificio 26'!D12+'edificio 27'!D12+'edificio 28'!D12+'edificio 29'!D12+'edificio 30'!D12+'edificio 31'!D12+'edificio 32'!D12+'edificio 33'!D12+'edificio 34'!D12+'edificio 35'!D12+'edificio 36'!D12+'edificio 37'!D12+'edificio 38'!D12+'edificio 39'!D12+'edificio 40'!D12+'edificio 41'!D12+'edificio 42'!D12))</f>
        <v>24448172.490000002</v>
      </c>
      <c r="D8" s="66">
        <f>IF(SUM('edificio 1'!E12+'edificio 2'!E12+'edificio 3'!E12+'edificio 4'!E12+'edificio 5'!E12+'edificio 6'!E12+'edificio 7'!E12+'edificio 8'!E12+'edificio 9'!E12+'edificio 10'!E12+'edificio 11'!E12+'edificio 12'!E12+'edificio 13'!E12+'edificio 14'!E12+'edificio 15'!E12+'edificio 16'!E12+'edificio 17'!E12+'edificio 18'!E12+'edificio 19'!E12+'edificio 20'!E12+'edificio 21'!E12+'edificio 22'!E12+'edificio 23'!E12+'edificio 24'!E12+'edificio 25'!E12+'edificio 26'!E12+'edificio 27'!E12+'edificio 28'!E12+'edificio 29'!E12+'edificio 30'!E12+'edificio 31'!E12+'edificio 32'!E12+'edificio 33'!E12+'edificio 34'!E12+'edificio 35'!E12+'edificio 36'!E12+'edificio 37'!E12+'edificio 38'!E12+'edificio 39'!E12+'edificio 40'!E12+'edificio 41'!E12)=0," ",SUM('edificio 1'!E12+'edificio 2'!E12+'edificio 3'!E12+'edificio 4'!E12+'edificio 5'!E12+'edificio 6'!E12+'edificio 7'!E12+'edificio 8'!E12+'edificio 9'!E12+'edificio 10'!E12+'edificio 11'!E12+'edificio 12'!E12+'edificio 13'!E12+'edificio 14'!E12+'edificio 15'!E12+'edificio 16'!E12+'edificio 17'!E12+'edificio 18'!E12+'edificio 19'!E12+'edificio 20'!E12+'edificio 21'!E12+'edificio 22'!E12+'edificio 23'!E12+'edificio 24'!E12+'edificio 25'!E12+'edificio 26'!E12+'edificio 27'!E12+'edificio 28'!E12+'edificio 29'!E12+'edificio 30'!E12+'edificio 31'!E12+'edificio 32'!E12+'edificio 33'!E12+'edificio 34'!E12+'edificio 35'!E12+'edificio 36'!E12+'edificio 37'!E12+'edificio 38'!E12+'edificio 39'!E12+'edificio 40'!E12+'edificio 41'!E12))</f>
        <v>22985</v>
      </c>
      <c r="E8" s="70">
        <f t="shared" ref="E8:E18" si="0">IF(B8=" "," ",B8/D8)</f>
        <v>0.75301283445725475</v>
      </c>
    </row>
    <row r="9" spans="1:7" x14ac:dyDescent="0.25">
      <c r="A9" s="65" t="s">
        <v>18</v>
      </c>
      <c r="B9" s="66">
        <f>IF(SUM('edificio 1'!C13+'edificio 2'!C13+'edificio 3'!C13+'edificio 4'!C13+'edificio 5'!C13+'edificio 6'!C13+'edificio 7'!C13+'edificio 8'!C13+'edificio 9'!C13+'edificio 10'!C13+'edificio 11'!C13+'edificio 12'!C13+'edificio 13'!C13+'edificio 14'!C13+'edificio 15'!C13+'edificio 16'!C13+'edificio 17'!C13+'edificio 18'!C13+'edificio 19'!C13+'edificio 20'!C13+'edificio 21'!C13+'edificio 22'!C13+'edificio 23'!C13+'edificio 24'!C13+'edificio 25'!C13+'edificio 26'!C13+'edificio 27'!C13+'edificio 28'!C13+'edificio 29'!C13+'edificio 30'!C13+'edificio 31'!C13+'edificio 32'!C13+'edificio 33'!C13+'edificio 34'!C13+'edificio 35'!C13+'edificio 36'!C13+'edificio 37'!C13+'edificio 38'!C13+'edificio 39'!C13+'edificio 40'!C13+'edificio 41'!C13)=0," ",SUM('edificio 1'!C13+'edificio 2'!C13+'edificio 3'!C13+'edificio 4'!C13+'edificio 5'!C13+'edificio 6'!C13+'edificio 7'!C13+'edificio 8'!C13+'edificio 9'!C13+'edificio 10'!C13+'edificio 11'!C13+'edificio 12'!C13+'edificio 13'!C13+'edificio 14'!C13+'edificio 15'!C13+'edificio 16'!C13+'edificio 17'!C13+'edificio 18'!C13+'edificio 19'!C13+'edificio 20'!C13+'edificio 21'!C13+'edificio 22'!C13+'edificio 23'!C13+'edificio 24'!C13+'edificio 25'!C13+'edificio 26'!C13+'edificio 27'!C13+'edificio 28'!C13+'edificio 29'!C13+'edificio 30'!C13+'edificio 31'!C13+'edificio 32'!C13+'edificio 33'!C13+'edificio 34'!C13+'edificio 35'!C13+'edificio 36'!C13+'edificio 37'!C13+'edificio 38'!C13+'edificio 39'!C13+'edificio 40'!C13+'edificio 41'!C13+'edificio 42'!C13))</f>
        <v>18953</v>
      </c>
      <c r="C9" s="73">
        <f>IF(SUM('edificio 1'!D13+'edificio 2'!D13+'edificio 3'!D13+'edificio 4'!D13+'edificio 5'!D13+'edificio 6'!D13+'edificio 7'!D13+'edificio 8'!D13+'edificio 9'!D13+'edificio 10'!D13+'edificio 11'!D13+'edificio 12'!D13+'edificio 13'!D13+'edificio 14'!D13+'edificio 15'!D13+'edificio 16'!D13+'edificio 17'!D13+'edificio 18'!D13+'edificio 19'!D13+'edificio 20'!D13+'edificio 21'!D13+'edificio 22'!D13+'edificio 23'!D13+'edificio 24'!D13+'edificio 25'!D13+'edificio 26'!D13+'edificio 27'!D13+'edificio 28'!D13+'edificio 29'!D13+'edificio 30'!D13+'edificio 31'!D13+'edificio 32'!D13+'edificio 33'!D13+'edificio 34'!D13+'edificio 35'!D13+'edificio 36'!D13+'edificio 37'!D13+'edificio 38'!D13+'edificio 39'!D13+'edificio 40'!D13+'edificio 41'!D13)=0," ",SUM('edificio 1'!D13+'edificio 2'!D13+'edificio 3'!D13+'edificio 4'!D13+'edificio 5'!D13+'edificio 6'!D13+'edificio 7'!D13+'edificio 8'!D13+'edificio 9'!D13+'edificio 10'!D13+'edificio 11'!D13+'edificio 12'!D13+'edificio 13'!D13+'edificio 14'!D13+'edificio 15'!D13+'edificio 16'!D13+'edificio 17'!D13+'edificio 18'!D13+'edificio 19'!D13+'edificio 20'!D13+'edificio 21'!D13+'edificio 22'!D13+'edificio 23'!D13+'edificio 24'!D13+'edificio 25'!D13+'edificio 26'!D13+'edificio 27'!D13+'edificio 28'!D13+'edificio 29'!D13+'edificio 30'!D13+'edificio 31'!D13+'edificio 32'!D13+'edificio 33'!D13+'edificio 34'!D13+'edificio 35'!D13+'edificio 36'!D13+'edificio 37'!D13+'edificio 38'!D13+'edificio 39'!D13+'edificio 40'!D13+'edificio 41'!D13+'edificio 42'!D13))</f>
        <v>27500013.159999996</v>
      </c>
      <c r="D9" s="66">
        <f>IF(SUM('edificio 1'!E13+'edificio 2'!E13+'edificio 3'!E13+'edificio 4'!E13+'edificio 5'!E13+'edificio 6'!E13+'edificio 7'!E13+'edificio 8'!E13+'edificio 9'!E13+'edificio 10'!E13+'edificio 11'!E13+'edificio 12'!E13+'edificio 13'!E13+'edificio 14'!E13+'edificio 15'!E13+'edificio 16'!E13+'edificio 17'!E13+'edificio 18'!E13+'edificio 19'!E13+'edificio 20'!E13+'edificio 21'!E13+'edificio 22'!E13+'edificio 23'!E13+'edificio 24'!E13+'edificio 25'!E13+'edificio 26'!E13+'edificio 27'!E13+'edificio 28'!E13+'edificio 29'!E13+'edificio 30'!E13+'edificio 31'!E13+'edificio 32'!E13+'edificio 33'!E13+'edificio 34'!E13+'edificio 35'!E13+'edificio 36'!E13+'edificio 37'!E13+'edificio 38'!E13+'edificio 39'!E13+'edificio 40'!E13+'edificio 41'!E13)=0," ",SUM('edificio 1'!E13+'edificio 2'!E13+'edificio 3'!E13+'edificio 4'!E13+'edificio 5'!E13+'edificio 6'!E13+'edificio 7'!E13+'edificio 8'!E13+'edificio 9'!E13+'edificio 10'!E13+'edificio 11'!E13+'edificio 12'!E13+'edificio 13'!E13+'edificio 14'!E13+'edificio 15'!E13+'edificio 16'!E13+'edificio 17'!E13+'edificio 18'!E13+'edificio 19'!E13+'edificio 20'!E13+'edificio 21'!E13+'edificio 22'!E13+'edificio 23'!E13+'edificio 24'!E13+'edificio 25'!E13+'edificio 26'!E13+'edificio 27'!E13+'edificio 28'!E13+'edificio 29'!E13+'edificio 30'!E13+'edificio 31'!E13+'edificio 32'!E13+'edificio 33'!E13+'edificio 34'!E13+'edificio 35'!E13+'edificio 36'!E13+'edificio 37'!E13+'edificio 38'!E13+'edificio 39'!E13+'edificio 40'!E13+'edificio 41'!E13))</f>
        <v>22985</v>
      </c>
      <c r="E9" s="70">
        <f t="shared" si="0"/>
        <v>0.82458124864041771</v>
      </c>
    </row>
    <row r="10" spans="1:7" x14ac:dyDescent="0.25">
      <c r="A10" s="65" t="s">
        <v>19</v>
      </c>
      <c r="B10" s="66">
        <f>IF(SUM('edificio 1'!C14+'edificio 2'!C14+'edificio 3'!C14+'edificio 4'!C14+'edificio 5'!C14+'edificio 6'!C14+'edificio 7'!C14+'edificio 8'!C14+'edificio 9'!C14+'edificio 10'!C14+'edificio 11'!C14+'edificio 12'!C14+'edificio 13'!C14+'edificio 14'!C14+'edificio 15'!C14+'edificio 16'!C14+'edificio 17'!C14+'edificio 18'!C14+'edificio 19'!C14+'edificio 20'!C14+'edificio 21'!C14+'edificio 22'!C14+'edificio 23'!C14+'edificio 24'!C14+'edificio 25'!C14+'edificio 26'!C14+'edificio 27'!C14+'edificio 28'!C14+'edificio 29'!C14+'edificio 30'!C14+'edificio 31'!C14+'edificio 32'!C14+'edificio 33'!C14+'edificio 34'!C14+'edificio 35'!C14+'edificio 36'!C14+'edificio 37'!C14+'edificio 38'!C14+'edificio 39'!C14+'edificio 40'!C14+'edificio 41'!C14)=0," ",SUM('edificio 1'!C14+'edificio 2'!C14+'edificio 3'!C14+'edificio 4'!C14+'edificio 5'!C14+'edificio 6'!C14+'edificio 7'!C14+'edificio 8'!C14+'edificio 9'!C14+'edificio 10'!C14+'edificio 11'!C14+'edificio 12'!C14+'edificio 13'!C14+'edificio 14'!C14+'edificio 15'!C14+'edificio 16'!C14+'edificio 17'!C14+'edificio 18'!C14+'edificio 19'!C14+'edificio 20'!C14+'edificio 21'!C14+'edificio 22'!C14+'edificio 23'!C14+'edificio 24'!C14+'edificio 25'!C14+'edificio 26'!C14+'edificio 27'!C14+'edificio 28'!C14+'edificio 29'!C14+'edificio 30'!C14+'edificio 31'!C14+'edificio 32'!C14+'edificio 33'!C14+'edificio 34'!C14+'edificio 35'!C14+'edificio 36'!C14+'edificio 37'!C14+'edificio 38'!C14+'edificio 39'!C14+'edificio 40'!C14+'edificio 41'!C14+'edificio 42'!C14))</f>
        <v>20654</v>
      </c>
      <c r="C10" s="73">
        <f>IF(SUM('edificio 1'!D14+'edificio 2'!D14+'edificio 3'!D14+'edificio 4'!D14+'edificio 5'!D14+'edificio 6'!D14+'edificio 7'!D14+'edificio 8'!D14+'edificio 9'!D14+'edificio 10'!D14+'edificio 11'!D14+'edificio 12'!D14+'edificio 13'!D14+'edificio 14'!D14+'edificio 15'!D14+'edificio 16'!D14+'edificio 17'!D14+'edificio 18'!D14+'edificio 19'!D14+'edificio 20'!D14+'edificio 21'!D14+'edificio 22'!D14+'edificio 23'!D14+'edificio 24'!D14+'edificio 25'!D14+'edificio 26'!D14+'edificio 27'!D14+'edificio 28'!D14+'edificio 29'!D14+'edificio 30'!D14+'edificio 31'!D14+'edificio 32'!D14+'edificio 33'!D14+'edificio 34'!D14+'edificio 35'!D14+'edificio 36'!D14+'edificio 37'!D14+'edificio 38'!D14+'edificio 39'!D14+'edificio 40'!D14+'edificio 41'!D14)=0," ",SUM('edificio 1'!D14+'edificio 2'!D14+'edificio 3'!D14+'edificio 4'!D14+'edificio 5'!D14+'edificio 6'!D14+'edificio 7'!D14+'edificio 8'!D14+'edificio 9'!D14+'edificio 10'!D14+'edificio 11'!D14+'edificio 12'!D14+'edificio 13'!D14+'edificio 14'!D14+'edificio 15'!D14+'edificio 16'!D14+'edificio 17'!D14+'edificio 18'!D14+'edificio 19'!D14+'edificio 20'!D14+'edificio 21'!D14+'edificio 22'!D14+'edificio 23'!D14+'edificio 24'!D14+'edificio 25'!D14+'edificio 26'!D14+'edificio 27'!D14+'edificio 28'!D14+'edificio 29'!D14+'edificio 30'!D14+'edificio 31'!D14+'edificio 32'!D14+'edificio 33'!D14+'edificio 34'!D14+'edificio 35'!D14+'edificio 36'!D14+'edificio 37'!D14+'edificio 38'!D14+'edificio 39'!D14+'edificio 40'!D14+'edificio 41'!D14+'edificio 42'!D14))</f>
        <v>32911308.699999999</v>
      </c>
      <c r="D10" s="66">
        <f>IF(SUM('edificio 1'!E14+'edificio 2'!E14+'edificio 3'!E14+'edificio 4'!E14+'edificio 5'!E14+'edificio 6'!E14+'edificio 7'!E14+'edificio 8'!E14+'edificio 9'!E14+'edificio 10'!E14+'edificio 11'!E14+'edificio 12'!E14+'edificio 13'!E14+'edificio 14'!E14+'edificio 15'!E14+'edificio 16'!E14+'edificio 17'!E14+'edificio 18'!E14+'edificio 19'!E14+'edificio 20'!E14+'edificio 21'!E14+'edificio 22'!E14+'edificio 23'!E14+'edificio 24'!E14+'edificio 25'!E14+'edificio 26'!E14+'edificio 27'!E14+'edificio 28'!E14+'edificio 29'!E14+'edificio 30'!E14+'edificio 31'!E14+'edificio 32'!E14+'edificio 33'!E14+'edificio 34'!E14+'edificio 35'!E14+'edificio 36'!E14+'edificio 37'!E14+'edificio 38'!E14+'edificio 39'!E14+'edificio 40'!E14+'edificio 41'!E14)=0," ",SUM('edificio 1'!E14+'edificio 2'!E14+'edificio 3'!E14+'edificio 4'!E14+'edificio 5'!E14+'edificio 6'!E14+'edificio 7'!E14+'edificio 8'!E14+'edificio 9'!E14+'edificio 10'!E14+'edificio 11'!E14+'edificio 12'!E14+'edificio 13'!E14+'edificio 14'!E14+'edificio 15'!E14+'edificio 16'!E14+'edificio 17'!E14+'edificio 18'!E14+'edificio 19'!E14+'edificio 20'!E14+'edificio 21'!E14+'edificio 22'!E14+'edificio 23'!E14+'edificio 24'!E14+'edificio 25'!E14+'edificio 26'!E14+'edificio 27'!E14+'edificio 28'!E14+'edificio 29'!E14+'edificio 30'!E14+'edificio 31'!E14+'edificio 32'!E14+'edificio 33'!E14+'edificio 34'!E14+'edificio 35'!E14+'edificio 36'!E14+'edificio 37'!E14+'edificio 38'!E14+'edificio 39'!E14+'edificio 40'!E14+'edificio 41'!E14))</f>
        <v>22985</v>
      </c>
      <c r="E10" s="70">
        <f t="shared" si="0"/>
        <v>0.89858603437024143</v>
      </c>
    </row>
    <row r="11" spans="1:7" x14ac:dyDescent="0.25">
      <c r="A11" s="65" t="s">
        <v>20</v>
      </c>
      <c r="B11" s="66">
        <f>IF(SUM('edificio 1'!C15+'edificio 2'!C15+'edificio 3'!C15+'edificio 4'!C15+'edificio 5'!C15+'edificio 6'!C15+'edificio 7'!C15+'edificio 8'!C15+'edificio 9'!C15+'edificio 10'!C15+'edificio 11'!C15+'edificio 12'!C15+'edificio 13'!C15+'edificio 14'!C15+'edificio 15'!C15+'edificio 16'!C15+'edificio 17'!C15+'edificio 18'!C15+'edificio 19'!C15+'edificio 20'!C15+'edificio 21'!C15+'edificio 22'!C15+'edificio 23'!C15+'edificio 24'!C15+'edificio 25'!C15+'edificio 26'!C15+'edificio 27'!C15+'edificio 28'!C15+'edificio 29'!C15+'edificio 30'!C15+'edificio 31'!C15+'edificio 32'!C15+'edificio 33'!C15+'edificio 34'!C15+'edificio 35'!C15+'edificio 36'!C15+'edificio 37'!C15+'edificio 38'!C15+'edificio 39'!C15+'edificio 40'!C15+'edificio 41'!C15)=0," ",SUM('edificio 1'!C15+'edificio 2'!C15+'edificio 3'!C15+'edificio 4'!C15+'edificio 5'!C15+'edificio 6'!C15+'edificio 7'!C15+'edificio 8'!C15+'edificio 9'!C15+'edificio 10'!C15+'edificio 11'!C15+'edificio 12'!C15+'edificio 13'!C15+'edificio 14'!C15+'edificio 15'!C15+'edificio 16'!C15+'edificio 17'!C15+'edificio 18'!C15+'edificio 19'!C15+'edificio 20'!C15+'edificio 21'!C15+'edificio 22'!C15+'edificio 23'!C15+'edificio 24'!C15+'edificio 25'!C15+'edificio 26'!C15+'edificio 27'!C15+'edificio 28'!C15+'edificio 29'!C15+'edificio 30'!C15+'edificio 31'!C15+'edificio 32'!C15+'edificio 33'!C15+'edificio 34'!C15+'edificio 35'!C15+'edificio 36'!C15+'edificio 37'!C15+'edificio 38'!C15+'edificio 39'!C15+'edificio 40'!C15+'edificio 41'!C15+'edificio 42'!C15))</f>
        <v>20463</v>
      </c>
      <c r="C11" s="73">
        <f>IF(SUM('edificio 1'!D15+'edificio 2'!D15+'edificio 3'!D15+'edificio 4'!D15+'edificio 5'!D15+'edificio 6'!D15+'edificio 7'!D15+'edificio 8'!D15+'edificio 9'!D15+'edificio 10'!D15+'edificio 11'!D15+'edificio 12'!D15+'edificio 13'!D15+'edificio 14'!D15+'edificio 15'!D15+'edificio 16'!D15+'edificio 17'!D15+'edificio 18'!D15+'edificio 19'!D15+'edificio 20'!D15+'edificio 21'!D15+'edificio 22'!D15+'edificio 23'!D15+'edificio 24'!D15+'edificio 25'!D15+'edificio 26'!D15+'edificio 27'!D15+'edificio 28'!D15+'edificio 29'!D15+'edificio 30'!D15+'edificio 31'!D15+'edificio 32'!D15+'edificio 33'!D15+'edificio 34'!D15+'edificio 35'!D15+'edificio 36'!D15+'edificio 37'!D15+'edificio 38'!D15+'edificio 39'!D15+'edificio 40'!D15+'edificio 41'!D15)=0," ",SUM('edificio 1'!D15+'edificio 2'!D15+'edificio 3'!D15+'edificio 4'!D15+'edificio 5'!D15+'edificio 6'!D15+'edificio 7'!D15+'edificio 8'!D15+'edificio 9'!D15+'edificio 10'!D15+'edificio 11'!D15+'edificio 12'!D15+'edificio 13'!D15+'edificio 14'!D15+'edificio 15'!D15+'edificio 16'!D15+'edificio 17'!D15+'edificio 18'!D15+'edificio 19'!D15+'edificio 20'!D15+'edificio 21'!D15+'edificio 22'!D15+'edificio 23'!D15+'edificio 24'!D15+'edificio 25'!D15+'edificio 26'!D15+'edificio 27'!D15+'edificio 28'!D15+'edificio 29'!D15+'edificio 30'!D15+'edificio 31'!D15+'edificio 32'!D15+'edificio 33'!D15+'edificio 34'!D15+'edificio 35'!D15+'edificio 36'!D15+'edificio 37'!D15+'edificio 38'!D15+'edificio 39'!D15+'edificio 40'!D15+'edificio 41'!D15+'edificio 42'!D15))</f>
        <v>31915990.170000002</v>
      </c>
      <c r="D11" s="66">
        <f>IF(SUM('edificio 1'!E15+'edificio 2'!E15+'edificio 3'!E15+'edificio 4'!E15+'edificio 5'!E15+'edificio 6'!E15+'edificio 7'!E15+'edificio 8'!E15+'edificio 9'!E15+'edificio 10'!E15+'edificio 11'!E15+'edificio 12'!E15+'edificio 13'!E15+'edificio 14'!E15+'edificio 15'!E15+'edificio 16'!E15+'edificio 17'!E15+'edificio 18'!E15+'edificio 19'!E15+'edificio 20'!E15+'edificio 21'!E15+'edificio 22'!E15+'edificio 23'!E15+'edificio 24'!E15+'edificio 25'!E15+'edificio 26'!E15+'edificio 27'!E15+'edificio 28'!E15+'edificio 29'!E15+'edificio 30'!E15+'edificio 31'!E15+'edificio 32'!E15+'edificio 33'!E15+'edificio 34'!E15+'edificio 35'!E15+'edificio 36'!E15+'edificio 37'!E15+'edificio 38'!E15+'edificio 39'!E15+'edificio 40'!E15+'edificio 41'!E15)=0," ",SUM('edificio 1'!E15+'edificio 2'!E15+'edificio 3'!E15+'edificio 4'!E15+'edificio 5'!E15+'edificio 6'!E15+'edificio 7'!E15+'edificio 8'!E15+'edificio 9'!E15+'edificio 10'!E15+'edificio 11'!E15+'edificio 12'!E15+'edificio 13'!E15+'edificio 14'!E15+'edificio 15'!E15+'edificio 16'!E15+'edificio 17'!E15+'edificio 18'!E15+'edificio 19'!E15+'edificio 20'!E15+'edificio 21'!E15+'edificio 22'!E15+'edificio 23'!E15+'edificio 24'!E15+'edificio 25'!E15+'edificio 26'!E15+'edificio 27'!E15+'edificio 28'!E15+'edificio 29'!E15+'edificio 30'!E15+'edificio 31'!E15+'edificio 32'!E15+'edificio 33'!E15+'edificio 34'!E15+'edificio 35'!E15+'edificio 36'!E15+'edificio 37'!E15+'edificio 38'!E15+'edificio 39'!E15+'edificio 40'!E15+'edificio 41'!E15))</f>
        <v>22985</v>
      </c>
      <c r="E11" s="70">
        <f t="shared" si="0"/>
        <v>0.89027626713073749</v>
      </c>
    </row>
    <row r="12" spans="1:7" x14ac:dyDescent="0.25">
      <c r="A12" s="65" t="s">
        <v>21</v>
      </c>
      <c r="B12" s="66">
        <f>IF(SUM('edificio 1'!C16+'edificio 2'!C16+'edificio 3'!C16+'edificio 4'!C16+'edificio 5'!C16+'edificio 6'!C16+'edificio 7'!C16+'edificio 8'!C16+'edificio 9'!C16+'edificio 10'!C16+'edificio 11'!C16+'edificio 12'!C16+'edificio 13'!C16+'edificio 14'!C16+'edificio 15'!C16+'edificio 16'!C16+'edificio 17'!C16+'edificio 18'!C16+'edificio 19'!C16+'edificio 20'!C16+'edificio 21'!C16+'edificio 22'!C16+'edificio 23'!C16+'edificio 24'!C16+'edificio 25'!C16+'edificio 26'!C16+'edificio 27'!C16+'edificio 28'!C16+'edificio 29'!C16+'edificio 30'!C16+'edificio 31'!C16+'edificio 32'!C16+'edificio 33'!C16+'edificio 34'!C16+'edificio 35'!C16+'edificio 36'!C16+'edificio 37'!C16+'edificio 38'!C16+'edificio 39'!C16+'edificio 40'!C16+'edificio 41'!C16)=0," ",SUM('edificio 1'!C16+'edificio 2'!C16+'edificio 3'!C16+'edificio 4'!C16+'edificio 5'!C16+'edificio 6'!C16+'edificio 7'!C16+'edificio 8'!C16+'edificio 9'!C16+'edificio 10'!C16+'edificio 11'!C16+'edificio 12'!C16+'edificio 13'!C16+'edificio 14'!C16+'edificio 15'!C16+'edificio 16'!C16+'edificio 17'!C16+'edificio 18'!C16+'edificio 19'!C16+'edificio 20'!C16+'edificio 21'!C16+'edificio 22'!C16+'edificio 23'!C16+'edificio 24'!C16+'edificio 25'!C16+'edificio 26'!C16+'edificio 27'!C16+'edificio 28'!C16+'edificio 29'!C16+'edificio 30'!C16+'edificio 31'!C16+'edificio 32'!C16+'edificio 33'!C16+'edificio 34'!C16+'edificio 35'!C16+'edificio 36'!C16+'edificio 37'!C16+'edificio 38'!C16+'edificio 39'!C16+'edificio 40'!C16+'edificio 41'!C16+'edificio 42'!C16))</f>
        <v>22566</v>
      </c>
      <c r="C12" s="73">
        <f>IF(SUM('edificio 1'!D16+'edificio 2'!D16+'edificio 3'!D16+'edificio 4'!D16+'edificio 5'!D16+'edificio 6'!D16+'edificio 7'!D16+'edificio 8'!D16+'edificio 9'!D16+'edificio 10'!D16+'edificio 11'!D16+'edificio 12'!D16+'edificio 13'!D16+'edificio 14'!D16+'edificio 15'!D16+'edificio 16'!D16+'edificio 17'!D16+'edificio 18'!D16+'edificio 19'!D16+'edificio 20'!D16+'edificio 21'!D16+'edificio 22'!D16+'edificio 23'!D16+'edificio 24'!D16+'edificio 25'!D16+'edificio 26'!D16+'edificio 27'!D16+'edificio 28'!D16+'edificio 29'!D16+'edificio 30'!D16+'edificio 31'!D16+'edificio 32'!D16+'edificio 33'!D16+'edificio 34'!D16+'edificio 35'!D16+'edificio 36'!D16+'edificio 37'!D16+'edificio 38'!D16+'edificio 39'!D16+'edificio 40'!D16+'edificio 41'!D16)=0," ",SUM('edificio 1'!D16+'edificio 2'!D16+'edificio 3'!D16+'edificio 4'!D16+'edificio 5'!D16+'edificio 6'!D16+'edificio 7'!D16+'edificio 8'!D16+'edificio 9'!D16+'edificio 10'!D16+'edificio 11'!D16+'edificio 12'!D16+'edificio 13'!D16+'edificio 14'!D16+'edificio 15'!D16+'edificio 16'!D16+'edificio 17'!D16+'edificio 18'!D16+'edificio 19'!D16+'edificio 20'!D16+'edificio 21'!D16+'edificio 22'!D16+'edificio 23'!D16+'edificio 24'!D16+'edificio 25'!D16+'edificio 26'!D16+'edificio 27'!D16+'edificio 28'!D16+'edificio 29'!D16+'edificio 30'!D16+'edificio 31'!D16+'edificio 32'!D16+'edificio 33'!D16+'edificio 34'!D16+'edificio 35'!D16+'edificio 36'!D16+'edificio 37'!D16+'edificio 38'!D16+'edificio 39'!D16+'edificio 40'!D16+'edificio 41'!D16+'edificio 42'!D16))</f>
        <v>33785443.699999996</v>
      </c>
      <c r="D12" s="66">
        <f>IF(SUM('edificio 1'!E16+'edificio 2'!E16+'edificio 3'!E16+'edificio 4'!E16+'edificio 5'!E16+'edificio 6'!E16+'edificio 7'!E16+'edificio 8'!E16+'edificio 9'!E16+'edificio 10'!E16+'edificio 11'!E16+'edificio 12'!E16+'edificio 13'!E16+'edificio 14'!E16+'edificio 15'!E16+'edificio 16'!E16+'edificio 17'!E16+'edificio 18'!E16+'edificio 19'!E16+'edificio 20'!E16+'edificio 21'!E16+'edificio 22'!E16+'edificio 23'!E16+'edificio 24'!E16+'edificio 25'!E16+'edificio 26'!E16+'edificio 27'!E16+'edificio 28'!E16+'edificio 29'!E16+'edificio 30'!E16+'edificio 31'!E16+'edificio 32'!E16+'edificio 33'!E16+'edificio 34'!E16+'edificio 35'!E16+'edificio 36'!E16+'edificio 37'!E16+'edificio 38'!E16+'edificio 39'!E16+'edificio 40'!E16+'edificio 41'!E16)=0," ",SUM('edificio 1'!E16+'edificio 2'!E16+'edificio 3'!E16+'edificio 4'!E16+'edificio 5'!E16+'edificio 6'!E16+'edificio 7'!E16+'edificio 8'!E16+'edificio 9'!E16+'edificio 10'!E16+'edificio 11'!E16+'edificio 12'!E16+'edificio 13'!E16+'edificio 14'!E16+'edificio 15'!E16+'edificio 16'!E16+'edificio 17'!E16+'edificio 18'!E16+'edificio 19'!E16+'edificio 20'!E16+'edificio 21'!E16+'edificio 22'!E16+'edificio 23'!E16+'edificio 24'!E16+'edificio 25'!E16+'edificio 26'!E16+'edificio 27'!E16+'edificio 28'!E16+'edificio 29'!E16+'edificio 30'!E16+'edificio 31'!E16+'edificio 32'!E16+'edificio 33'!E16+'edificio 34'!E16+'edificio 35'!E16+'edificio 36'!E16+'edificio 37'!E16+'edificio 38'!E16+'edificio 39'!E16+'edificio 40'!E16+'edificio 41'!E16))</f>
        <v>22985</v>
      </c>
      <c r="E12" s="70">
        <f t="shared" si="0"/>
        <v>0.98177072003480526</v>
      </c>
    </row>
    <row r="13" spans="1:7" x14ac:dyDescent="0.25">
      <c r="A13" s="65" t="s">
        <v>22</v>
      </c>
      <c r="B13" s="66">
        <f>IF(SUM('edificio 1'!C17+'edificio 2'!C17+'edificio 3'!C17+'edificio 4'!C17+'edificio 5'!C17+'edificio 6'!C17+'edificio 7'!C17+'edificio 8'!C17+'edificio 9'!C17+'edificio 10'!C17+'edificio 11'!C17+'edificio 12'!C17+'edificio 13'!C17+'edificio 14'!C17+'edificio 15'!C17+'edificio 16'!C17+'edificio 17'!C17+'edificio 18'!C17+'edificio 19'!C17+'edificio 20'!C17+'edificio 21'!C17+'edificio 22'!C17+'edificio 23'!C17+'edificio 24'!C17+'edificio 25'!C17+'edificio 26'!C17+'edificio 27'!C17+'edificio 28'!C17+'edificio 29'!C17+'edificio 30'!C17+'edificio 31'!C17+'edificio 32'!C17+'edificio 33'!C17+'edificio 34'!C17+'edificio 35'!C17+'edificio 36'!C17+'edificio 37'!C17+'edificio 38'!C17+'edificio 39'!C17+'edificio 40'!C17+'edificio 41'!C17)=0," ",SUM('edificio 1'!C17+'edificio 2'!C17+'edificio 3'!C17+'edificio 4'!C17+'edificio 5'!C17+'edificio 6'!C17+'edificio 7'!C17+'edificio 8'!C17+'edificio 9'!C17+'edificio 10'!C17+'edificio 11'!C17+'edificio 12'!C17+'edificio 13'!C17+'edificio 14'!C17+'edificio 15'!C17+'edificio 16'!C17+'edificio 17'!C17+'edificio 18'!C17+'edificio 19'!C17+'edificio 20'!C17+'edificio 21'!C17+'edificio 22'!C17+'edificio 23'!C17+'edificio 24'!C17+'edificio 25'!C17+'edificio 26'!C17+'edificio 27'!C17+'edificio 28'!C17+'edificio 29'!C17+'edificio 30'!C17+'edificio 31'!C17+'edificio 32'!C17+'edificio 33'!C17+'edificio 34'!C17+'edificio 35'!C17+'edificio 36'!C17+'edificio 37'!C17+'edificio 38'!C17+'edificio 39'!C17+'edificio 40'!C17+'edificio 41'!C17+'edificio 42'!C17))</f>
        <v>21750</v>
      </c>
      <c r="C13" s="73">
        <f>IF(SUM('edificio 1'!D17+'edificio 2'!D17+'edificio 3'!D17+'edificio 4'!D17+'edificio 5'!D17+'edificio 6'!D17+'edificio 7'!D17+'edificio 8'!D17+'edificio 9'!D17+'edificio 10'!D17+'edificio 11'!D17+'edificio 12'!D17+'edificio 13'!D17+'edificio 14'!D17+'edificio 15'!D17+'edificio 16'!D17+'edificio 17'!D17+'edificio 18'!D17+'edificio 19'!D17+'edificio 20'!D17+'edificio 21'!D17+'edificio 22'!D17+'edificio 23'!D17+'edificio 24'!D17+'edificio 25'!D17+'edificio 26'!D17+'edificio 27'!D17+'edificio 28'!D17+'edificio 29'!D17+'edificio 30'!D17+'edificio 31'!D17+'edificio 32'!D17+'edificio 33'!D17+'edificio 34'!D17+'edificio 35'!D17+'edificio 36'!D17+'edificio 37'!D17+'edificio 38'!D17+'edificio 39'!D17+'edificio 40'!D17+'edificio 41'!D17)=0," ",SUM('edificio 1'!D17+'edificio 2'!D17+'edificio 3'!D17+'edificio 4'!D17+'edificio 5'!D17+'edificio 6'!D17+'edificio 7'!D17+'edificio 8'!D17+'edificio 9'!D17+'edificio 10'!D17+'edificio 11'!D17+'edificio 12'!D17+'edificio 13'!D17+'edificio 14'!D17+'edificio 15'!D17+'edificio 16'!D17+'edificio 17'!D17+'edificio 18'!D17+'edificio 19'!D17+'edificio 20'!D17+'edificio 21'!D17+'edificio 22'!D17+'edificio 23'!D17+'edificio 24'!D17+'edificio 25'!D17+'edificio 26'!D17+'edificio 27'!D17+'edificio 28'!D17+'edificio 29'!D17+'edificio 30'!D17+'edificio 31'!D17+'edificio 32'!D17+'edificio 33'!D17+'edificio 34'!D17+'edificio 35'!D17+'edificio 36'!D17+'edificio 37'!D17+'edificio 38'!D17+'edificio 39'!D17+'edificio 40'!D17+'edificio 41'!D17+'edificio 42'!D17))</f>
        <v>32406070.48</v>
      </c>
      <c r="D13" s="66">
        <f>IF(SUM('edificio 1'!E17+'edificio 2'!E17+'edificio 3'!E17+'edificio 4'!E17+'edificio 5'!E17+'edificio 6'!E17+'edificio 7'!E17+'edificio 8'!E17+'edificio 9'!E17+'edificio 10'!E17+'edificio 11'!E17+'edificio 12'!E17+'edificio 13'!E17+'edificio 14'!E17+'edificio 15'!E17+'edificio 16'!E17+'edificio 17'!E17+'edificio 18'!E17+'edificio 19'!E17+'edificio 20'!E17+'edificio 21'!E17+'edificio 22'!E17+'edificio 23'!E17+'edificio 24'!E17+'edificio 25'!E17+'edificio 26'!E17+'edificio 27'!E17+'edificio 28'!E17+'edificio 29'!E17+'edificio 30'!E17+'edificio 31'!E17+'edificio 32'!E17+'edificio 33'!E17+'edificio 34'!E17+'edificio 35'!E17+'edificio 36'!E17+'edificio 37'!E17+'edificio 38'!E17+'edificio 39'!E17+'edificio 40'!E17+'edificio 41'!E17)=0," ",SUM('edificio 1'!E17+'edificio 2'!E17+'edificio 3'!E17+'edificio 4'!E17+'edificio 5'!E17+'edificio 6'!E17+'edificio 7'!E17+'edificio 8'!E17+'edificio 9'!E17+'edificio 10'!E17+'edificio 11'!E17+'edificio 12'!E17+'edificio 13'!E17+'edificio 14'!E17+'edificio 15'!E17+'edificio 16'!E17+'edificio 17'!E17+'edificio 18'!E17+'edificio 19'!E17+'edificio 20'!E17+'edificio 21'!E17+'edificio 22'!E17+'edificio 23'!E17+'edificio 24'!E17+'edificio 25'!E17+'edificio 26'!E17+'edificio 27'!E17+'edificio 28'!E17+'edificio 29'!E17+'edificio 30'!E17+'edificio 31'!E17+'edificio 32'!E17+'edificio 33'!E17+'edificio 34'!E17+'edificio 35'!E17+'edificio 36'!E17+'edificio 37'!E17+'edificio 38'!E17+'edificio 39'!E17+'edificio 40'!E17+'edificio 41'!E17))</f>
        <v>22985</v>
      </c>
      <c r="E13" s="70">
        <f t="shared" si="0"/>
        <v>0.94626930606917559</v>
      </c>
    </row>
    <row r="14" spans="1:7" x14ac:dyDescent="0.25">
      <c r="A14" s="65" t="s">
        <v>23</v>
      </c>
      <c r="B14" s="66">
        <f>IF(SUM('edificio 1'!C18+'edificio 2'!C18+'edificio 3'!C18+'edificio 4'!C18+'edificio 5'!C18+'edificio 6'!C18+'edificio 7'!C18+'edificio 8'!C18+'edificio 9'!C18+'edificio 10'!C18+'edificio 11'!C18+'edificio 12'!C18+'edificio 13'!C18+'edificio 14'!C18+'edificio 15'!C18+'edificio 16'!C18+'edificio 17'!C18+'edificio 18'!C18+'edificio 19'!C18+'edificio 20'!C18+'edificio 21'!C18+'edificio 22'!C18+'edificio 23'!C18+'edificio 24'!C18+'edificio 25'!C18+'edificio 26'!C18+'edificio 27'!C18+'edificio 28'!C18+'edificio 29'!C18+'edificio 30'!C18+'edificio 31'!C18+'edificio 32'!C18+'edificio 33'!C18+'edificio 34'!C18+'edificio 35'!C18+'edificio 36'!C18+'edificio 37'!C18+'edificio 38'!C18+'edificio 39'!C18+'edificio 40'!C18+'edificio 41'!C18)=0," ",SUM('edificio 1'!C18+'edificio 2'!C18+'edificio 3'!C18+'edificio 4'!C18+'edificio 5'!C18+'edificio 6'!C18+'edificio 7'!C18+'edificio 8'!C18+'edificio 9'!C18+'edificio 10'!C18+'edificio 11'!C18+'edificio 12'!C18+'edificio 13'!C18+'edificio 14'!C18+'edificio 15'!C18+'edificio 16'!C18+'edificio 17'!C18+'edificio 18'!C18+'edificio 19'!C18+'edificio 20'!C18+'edificio 21'!C18+'edificio 22'!C18+'edificio 23'!C18+'edificio 24'!C18+'edificio 25'!C18+'edificio 26'!C18+'edificio 27'!C18+'edificio 28'!C18+'edificio 29'!C18+'edificio 30'!C18+'edificio 31'!C18+'edificio 32'!C18+'edificio 33'!C18+'edificio 34'!C18+'edificio 35'!C18+'edificio 36'!C18+'edificio 37'!C18+'edificio 38'!C18+'edificio 39'!C18+'edificio 40'!C18+'edificio 41'!C18+'edificio 42'!C18))</f>
        <v>21012</v>
      </c>
      <c r="C14" s="73">
        <f>IF(SUM('edificio 1'!D18+'edificio 2'!D18+'edificio 3'!D18+'edificio 4'!D18+'edificio 5'!D18+'edificio 6'!D18+'edificio 7'!D18+'edificio 8'!D18+'edificio 9'!D18+'edificio 10'!D18+'edificio 11'!D18+'edificio 12'!D18+'edificio 13'!D18+'edificio 14'!D18+'edificio 15'!D18+'edificio 16'!D18+'edificio 17'!D18+'edificio 18'!D18+'edificio 19'!D18+'edificio 20'!D18+'edificio 21'!D18+'edificio 22'!D18+'edificio 23'!D18+'edificio 24'!D18+'edificio 25'!D18+'edificio 26'!D18+'edificio 27'!D18+'edificio 28'!D18+'edificio 29'!D18+'edificio 30'!D18+'edificio 31'!D18+'edificio 32'!D18+'edificio 33'!D18+'edificio 34'!D18+'edificio 35'!D18+'edificio 36'!D18+'edificio 37'!D18+'edificio 38'!D18+'edificio 39'!D18+'edificio 40'!D18+'edificio 41'!D18)=0," ",SUM('edificio 1'!D18+'edificio 2'!D18+'edificio 3'!D18+'edificio 4'!D18+'edificio 5'!D18+'edificio 6'!D18+'edificio 7'!D18+'edificio 8'!D18+'edificio 9'!D18+'edificio 10'!D18+'edificio 11'!D18+'edificio 12'!D18+'edificio 13'!D18+'edificio 14'!D18+'edificio 15'!D18+'edificio 16'!D18+'edificio 17'!D18+'edificio 18'!D18+'edificio 19'!D18+'edificio 20'!D18+'edificio 21'!D18+'edificio 22'!D18+'edificio 23'!D18+'edificio 24'!D18+'edificio 25'!D18+'edificio 26'!D18+'edificio 27'!D18+'edificio 28'!D18+'edificio 29'!D18+'edificio 30'!D18+'edificio 31'!D18+'edificio 32'!D18+'edificio 33'!D18+'edificio 34'!D18+'edificio 35'!D18+'edificio 36'!D18+'edificio 37'!D18+'edificio 38'!D18+'edificio 39'!D18+'edificio 40'!D18+'edificio 41'!D18+'edificio 42'!D18))</f>
        <v>33998742.609999999</v>
      </c>
      <c r="D14" s="66">
        <f>IF(SUM('edificio 1'!E18+'edificio 2'!E18+'edificio 3'!E18+'edificio 4'!E18+'edificio 5'!E18+'edificio 6'!E18+'edificio 7'!E18+'edificio 8'!E18+'edificio 9'!E18+'edificio 10'!E18+'edificio 11'!E18+'edificio 12'!E18+'edificio 13'!E18+'edificio 14'!E18+'edificio 15'!E18+'edificio 16'!E18+'edificio 17'!E18+'edificio 18'!E18+'edificio 19'!E18+'edificio 20'!E18+'edificio 21'!E18+'edificio 22'!E18+'edificio 23'!E18+'edificio 24'!E18+'edificio 25'!E18+'edificio 26'!E18+'edificio 27'!E18+'edificio 28'!E18+'edificio 29'!E18+'edificio 30'!E18+'edificio 31'!E18+'edificio 32'!E18+'edificio 33'!E18+'edificio 34'!E18+'edificio 35'!E18+'edificio 36'!E18+'edificio 37'!E18+'edificio 38'!E18+'edificio 39'!E18+'edificio 40'!E18+'edificio 41'!E18)=0," ",SUM('edificio 1'!E18+'edificio 2'!E18+'edificio 3'!E18+'edificio 4'!E18+'edificio 5'!E18+'edificio 6'!E18+'edificio 7'!E18+'edificio 8'!E18+'edificio 9'!E18+'edificio 10'!E18+'edificio 11'!E18+'edificio 12'!E18+'edificio 13'!E18+'edificio 14'!E18+'edificio 15'!E18+'edificio 16'!E18+'edificio 17'!E18+'edificio 18'!E18+'edificio 19'!E18+'edificio 20'!E18+'edificio 21'!E18+'edificio 22'!E18+'edificio 23'!E18+'edificio 24'!E18+'edificio 25'!E18+'edificio 26'!E18+'edificio 27'!E18+'edificio 28'!E18+'edificio 29'!E18+'edificio 30'!E18+'edificio 31'!E18+'edificio 32'!E18+'edificio 33'!E18+'edificio 34'!E18+'edificio 35'!E18+'edificio 36'!E18+'edificio 37'!E18+'edificio 38'!E18+'edificio 39'!E18+'edificio 40'!E18+'edificio 41'!E18))</f>
        <v>22985</v>
      </c>
      <c r="E14" s="70">
        <f t="shared" si="0"/>
        <v>0.91416140961496628</v>
      </c>
    </row>
    <row r="15" spans="1:7" x14ac:dyDescent="0.25">
      <c r="A15" s="65" t="s">
        <v>24</v>
      </c>
      <c r="B15" s="66">
        <f>IF(SUM('edificio 1'!C19+'edificio 2'!C19+'edificio 3'!C19+'edificio 4'!C19+'edificio 5'!C19+'edificio 6'!C19+'edificio 7'!C19+'edificio 8'!C19+'edificio 9'!C19+'edificio 10'!C19+'edificio 11'!C19+'edificio 12'!C19+'edificio 13'!C19+'edificio 14'!C19+'edificio 15'!C19+'edificio 16'!C19+'edificio 17'!C19+'edificio 18'!C19+'edificio 19'!C19+'edificio 20'!C19+'edificio 21'!C19+'edificio 22'!C19+'edificio 23'!C19+'edificio 24'!C19+'edificio 25'!C19+'edificio 26'!C19+'edificio 27'!C19+'edificio 28'!C19+'edificio 29'!C19+'edificio 30'!C19+'edificio 31'!C19+'edificio 32'!C19+'edificio 33'!C19+'edificio 34'!C19+'edificio 35'!C19+'edificio 36'!C19+'edificio 37'!C19+'edificio 38'!C19+'edificio 39'!C19+'edificio 40'!C19+'edificio 41'!C19)=0," ",SUM('edificio 1'!C19+'edificio 2'!C19+'edificio 3'!C19+'edificio 4'!C19+'edificio 5'!C19+'edificio 6'!C19+'edificio 7'!C19+'edificio 8'!C19+'edificio 9'!C19+'edificio 10'!C19+'edificio 11'!C19+'edificio 12'!C19+'edificio 13'!C19+'edificio 14'!C19+'edificio 15'!C19+'edificio 16'!C19+'edificio 17'!C19+'edificio 18'!C19+'edificio 19'!C19+'edificio 20'!C19+'edificio 21'!C19+'edificio 22'!C19+'edificio 23'!C19+'edificio 24'!C19+'edificio 25'!C19+'edificio 26'!C19+'edificio 27'!C19+'edificio 28'!C19+'edificio 29'!C19+'edificio 30'!C19+'edificio 31'!C19+'edificio 32'!C19+'edificio 33'!C19+'edificio 34'!C19+'edificio 35'!C19+'edificio 36'!C19+'edificio 37'!C19+'edificio 38'!C19+'edificio 39'!C19+'edificio 40'!C19+'edificio 41'!C19+'edificio 42'!C19))</f>
        <v>23198</v>
      </c>
      <c r="C15" s="73">
        <f>IF(SUM('edificio 1'!D19+'edificio 2'!D19+'edificio 3'!D19+'edificio 4'!D19+'edificio 5'!D19+'edificio 6'!D19+'edificio 7'!D19+'edificio 8'!D19+'edificio 9'!D19+'edificio 10'!D19+'edificio 11'!D19+'edificio 12'!D19+'edificio 13'!D19+'edificio 14'!D19+'edificio 15'!D19+'edificio 16'!D19+'edificio 17'!D19+'edificio 18'!D19+'edificio 19'!D19+'edificio 20'!D19+'edificio 21'!D19+'edificio 22'!D19+'edificio 23'!D19+'edificio 24'!D19+'edificio 25'!D19+'edificio 26'!D19+'edificio 27'!D19+'edificio 28'!D19+'edificio 29'!D19+'edificio 30'!D19+'edificio 31'!D19+'edificio 32'!D19+'edificio 33'!D19+'edificio 34'!D19+'edificio 35'!D19+'edificio 36'!D19+'edificio 37'!D19+'edificio 38'!D19+'edificio 39'!D19+'edificio 40'!D19+'edificio 41'!D19)=0," ",SUM('edificio 1'!D19+'edificio 2'!D19+'edificio 3'!D19+'edificio 4'!D19+'edificio 5'!D19+'edificio 6'!D19+'edificio 7'!D19+'edificio 8'!D19+'edificio 9'!D19+'edificio 10'!D19+'edificio 11'!D19+'edificio 12'!D19+'edificio 13'!D19+'edificio 14'!D19+'edificio 15'!D19+'edificio 16'!D19+'edificio 17'!D19+'edificio 18'!D19+'edificio 19'!D19+'edificio 20'!D19+'edificio 21'!D19+'edificio 22'!D19+'edificio 23'!D19+'edificio 24'!D19+'edificio 25'!D19+'edificio 26'!D19+'edificio 27'!D19+'edificio 28'!D19+'edificio 29'!D19+'edificio 30'!D19+'edificio 31'!D19+'edificio 32'!D19+'edificio 33'!D19+'edificio 34'!D19+'edificio 35'!D19+'edificio 36'!D19+'edificio 37'!D19+'edificio 38'!D19+'edificio 39'!D19+'edificio 40'!D19+'edificio 41'!D19+'edificio 42'!D19))</f>
        <v>36620843.130000003</v>
      </c>
      <c r="D15" s="66">
        <f>IF(SUM('edificio 1'!E19+'edificio 2'!E19+'edificio 3'!E19+'edificio 4'!E19+'edificio 5'!E19+'edificio 6'!E19+'edificio 7'!E19+'edificio 8'!E19+'edificio 9'!E19+'edificio 10'!E19+'edificio 11'!E19+'edificio 12'!E19+'edificio 13'!E19+'edificio 14'!E19+'edificio 15'!E19+'edificio 16'!E19+'edificio 17'!E19+'edificio 18'!E19+'edificio 19'!E19+'edificio 20'!E19+'edificio 21'!E19+'edificio 22'!E19+'edificio 23'!E19+'edificio 24'!E19+'edificio 25'!E19+'edificio 26'!E19+'edificio 27'!E19+'edificio 28'!E19+'edificio 29'!E19+'edificio 30'!E19+'edificio 31'!E19+'edificio 32'!E19+'edificio 33'!E19+'edificio 34'!E19+'edificio 35'!E19+'edificio 36'!E19+'edificio 37'!E19+'edificio 38'!E19+'edificio 39'!E19+'edificio 40'!E19+'edificio 41'!E19)=0," ",SUM('edificio 1'!E19+'edificio 2'!E19+'edificio 3'!E19+'edificio 4'!E19+'edificio 5'!E19+'edificio 6'!E19+'edificio 7'!E19+'edificio 8'!E19+'edificio 9'!E19+'edificio 10'!E19+'edificio 11'!E19+'edificio 12'!E19+'edificio 13'!E19+'edificio 14'!E19+'edificio 15'!E19+'edificio 16'!E19+'edificio 17'!E19+'edificio 18'!E19+'edificio 19'!E19+'edificio 20'!E19+'edificio 21'!E19+'edificio 22'!E19+'edificio 23'!E19+'edificio 24'!E19+'edificio 25'!E19+'edificio 26'!E19+'edificio 27'!E19+'edificio 28'!E19+'edificio 29'!E19+'edificio 30'!E19+'edificio 31'!E19+'edificio 32'!E19+'edificio 33'!E19+'edificio 34'!E19+'edificio 35'!E19+'edificio 36'!E19+'edificio 37'!E19+'edificio 38'!E19+'edificio 39'!E19+'edificio 40'!E19+'edificio 41'!E19))</f>
        <v>22985</v>
      </c>
      <c r="E15" s="70">
        <f t="shared" si="0"/>
        <v>1.0092669132042638</v>
      </c>
    </row>
    <row r="16" spans="1:7" x14ac:dyDescent="0.25">
      <c r="A16" s="65" t="s">
        <v>25</v>
      </c>
      <c r="B16" s="66">
        <f>IF(SUM('edificio 1'!C20+'edificio 2'!C20+'edificio 3'!C20+'edificio 4'!C20+'edificio 5'!C20+'edificio 6'!C20+'edificio 7'!C20+'edificio 8'!C20+'edificio 9'!C20+'edificio 10'!C20+'edificio 11'!C20+'edificio 12'!C20+'edificio 13'!C20+'edificio 14'!C20+'edificio 15'!C20+'edificio 16'!C20+'edificio 17'!C20+'edificio 18'!C20+'edificio 19'!C20+'edificio 20'!C20+'edificio 21'!C20+'edificio 22'!C20+'edificio 23'!C20+'edificio 24'!C20+'edificio 25'!C20+'edificio 26'!C20+'edificio 27'!C20+'edificio 28'!C20+'edificio 29'!C20+'edificio 30'!C20+'edificio 31'!C20+'edificio 32'!C20+'edificio 33'!C20+'edificio 34'!C20+'edificio 35'!C20+'edificio 36'!C20+'edificio 37'!C20+'edificio 38'!C20+'edificio 39'!C20+'edificio 40'!C20+'edificio 41'!C20)=0," ",SUM('edificio 1'!C20+'edificio 2'!C20+'edificio 3'!C20+'edificio 4'!C20+'edificio 5'!C20+'edificio 6'!C20+'edificio 7'!C20+'edificio 8'!C20+'edificio 9'!C20+'edificio 10'!C20+'edificio 11'!C20+'edificio 12'!C20+'edificio 13'!C20+'edificio 14'!C20+'edificio 15'!C20+'edificio 16'!C20+'edificio 17'!C20+'edificio 18'!C20+'edificio 19'!C20+'edificio 20'!C20+'edificio 21'!C20+'edificio 22'!C20+'edificio 23'!C20+'edificio 24'!C20+'edificio 25'!C20+'edificio 26'!C20+'edificio 27'!C20+'edificio 28'!C20+'edificio 29'!C20+'edificio 30'!C20+'edificio 31'!C20+'edificio 32'!C20+'edificio 33'!C20+'edificio 34'!C20+'edificio 35'!C20+'edificio 36'!C20+'edificio 37'!C20+'edificio 38'!C20+'edificio 39'!C20+'edificio 40'!C20+'edificio 41'!C20+'edificio 42'!C20))</f>
        <v>23888</v>
      </c>
      <c r="C16" s="73">
        <f>IF(SUM('edificio 1'!D20+'edificio 2'!D20+'edificio 3'!D20+'edificio 4'!D20+'edificio 5'!D20+'edificio 6'!D20+'edificio 7'!D20+'edificio 8'!D20+'edificio 9'!D20+'edificio 10'!D20+'edificio 11'!D20+'edificio 12'!D20+'edificio 13'!D20+'edificio 14'!D20+'edificio 15'!D20+'edificio 16'!D20+'edificio 17'!D20+'edificio 18'!D20+'edificio 19'!D20+'edificio 20'!D20+'edificio 21'!D20+'edificio 22'!D20+'edificio 23'!D20+'edificio 24'!D20+'edificio 25'!D20+'edificio 26'!D20+'edificio 27'!D20+'edificio 28'!D20+'edificio 29'!D20+'edificio 30'!D20+'edificio 31'!D20+'edificio 32'!D20+'edificio 33'!D20+'edificio 34'!D20+'edificio 35'!D20+'edificio 36'!D20+'edificio 37'!D20+'edificio 38'!D20+'edificio 39'!D20+'edificio 40'!D20+'edificio 41'!D20)=0," ",SUM('edificio 1'!D20+'edificio 2'!D20+'edificio 3'!D20+'edificio 4'!D20+'edificio 5'!D20+'edificio 6'!D20+'edificio 7'!D20+'edificio 8'!D20+'edificio 9'!D20+'edificio 10'!D20+'edificio 11'!D20+'edificio 12'!D20+'edificio 13'!D20+'edificio 14'!D20+'edificio 15'!D20+'edificio 16'!D20+'edificio 17'!D20+'edificio 18'!D20+'edificio 19'!D20+'edificio 20'!D20+'edificio 21'!D20+'edificio 22'!D20+'edificio 23'!D20+'edificio 24'!D20+'edificio 25'!D20+'edificio 26'!D20+'edificio 27'!D20+'edificio 28'!D20+'edificio 29'!D20+'edificio 30'!D20+'edificio 31'!D20+'edificio 32'!D20+'edificio 33'!D20+'edificio 34'!D20+'edificio 35'!D20+'edificio 36'!D20+'edificio 37'!D20+'edificio 38'!D20+'edificio 39'!D20+'edificio 40'!D20+'edificio 41'!D20+'edificio 42'!D20))</f>
        <v>37729968.350000001</v>
      </c>
      <c r="D16" s="66">
        <f>IF(SUM('edificio 1'!E20+'edificio 2'!E20+'edificio 3'!E20+'edificio 4'!E20+'edificio 5'!E20+'edificio 6'!E20+'edificio 7'!E20+'edificio 8'!E20+'edificio 9'!E20+'edificio 10'!E20+'edificio 11'!E20+'edificio 12'!E20+'edificio 13'!E20+'edificio 14'!E20+'edificio 15'!E20+'edificio 16'!E20+'edificio 17'!E20+'edificio 18'!E20+'edificio 19'!E20+'edificio 20'!E20+'edificio 21'!E20+'edificio 22'!E20+'edificio 23'!E20+'edificio 24'!E20+'edificio 25'!E20+'edificio 26'!E20+'edificio 27'!E20+'edificio 28'!E20+'edificio 29'!E20+'edificio 30'!E20+'edificio 31'!E20+'edificio 32'!E20+'edificio 33'!E20+'edificio 34'!E20+'edificio 35'!E20+'edificio 36'!E20+'edificio 37'!E20+'edificio 38'!E20+'edificio 39'!E20+'edificio 40'!E20+'edificio 41'!E20)=0," ",SUM('edificio 1'!E20+'edificio 2'!E20+'edificio 3'!E20+'edificio 4'!E20+'edificio 5'!E20+'edificio 6'!E20+'edificio 7'!E20+'edificio 8'!E20+'edificio 9'!E20+'edificio 10'!E20+'edificio 11'!E20+'edificio 12'!E20+'edificio 13'!E20+'edificio 14'!E20+'edificio 15'!E20+'edificio 16'!E20+'edificio 17'!E20+'edificio 18'!E20+'edificio 19'!E20+'edificio 20'!E20+'edificio 21'!E20+'edificio 22'!E20+'edificio 23'!E20+'edificio 24'!E20+'edificio 25'!E20+'edificio 26'!E20+'edificio 27'!E20+'edificio 28'!E20+'edificio 29'!E20+'edificio 30'!E20+'edificio 31'!E20+'edificio 32'!E20+'edificio 33'!E20+'edificio 34'!E20+'edificio 35'!E20+'edificio 36'!E20+'edificio 37'!E20+'edificio 38'!E20+'edificio 39'!E20+'edificio 40'!E20+'edificio 41'!E20))</f>
        <v>22985</v>
      </c>
      <c r="E16" s="70">
        <f t="shared" si="0"/>
        <v>1.0392864911899065</v>
      </c>
    </row>
    <row r="17" spans="1:7" x14ac:dyDescent="0.25">
      <c r="A17" s="65" t="s">
        <v>26</v>
      </c>
      <c r="B17" s="66">
        <f>IF(SUM('edificio 1'!C21+'edificio 2'!C21+'edificio 3'!C21+'edificio 4'!C21+'edificio 5'!C21+'edificio 6'!C21+'edificio 7'!C21+'edificio 8'!C21+'edificio 9'!C21+'edificio 10'!C21+'edificio 11'!C21+'edificio 12'!C21+'edificio 13'!C21+'edificio 14'!C21+'edificio 15'!C21+'edificio 16'!C21+'edificio 17'!C21+'edificio 18'!C21+'edificio 19'!C21+'edificio 20'!C21+'edificio 21'!C21+'edificio 22'!C21+'edificio 23'!C21+'edificio 24'!C21+'edificio 25'!C21+'edificio 26'!C21+'edificio 27'!C21+'edificio 28'!C21+'edificio 29'!C21+'edificio 30'!C21+'edificio 31'!C21+'edificio 32'!C21+'edificio 33'!C21+'edificio 34'!C21+'edificio 35'!C21+'edificio 36'!C21+'edificio 37'!C21+'edificio 38'!C21+'edificio 39'!C21+'edificio 40'!C21+'edificio 41'!C21)=0," ",SUM('edificio 1'!C21+'edificio 2'!C21+'edificio 3'!C21+'edificio 4'!C21+'edificio 5'!C21+'edificio 6'!C21+'edificio 7'!C21+'edificio 8'!C21+'edificio 9'!C21+'edificio 10'!C21+'edificio 11'!C21+'edificio 12'!C21+'edificio 13'!C21+'edificio 14'!C21+'edificio 15'!C21+'edificio 16'!C21+'edificio 17'!C21+'edificio 18'!C21+'edificio 19'!C21+'edificio 20'!C21+'edificio 21'!C21+'edificio 22'!C21+'edificio 23'!C21+'edificio 24'!C21+'edificio 25'!C21+'edificio 26'!C21+'edificio 27'!C21+'edificio 28'!C21+'edificio 29'!C21+'edificio 30'!C21+'edificio 31'!C21+'edificio 32'!C21+'edificio 33'!C21+'edificio 34'!C21+'edificio 35'!C21+'edificio 36'!C21+'edificio 37'!C21+'edificio 38'!C21+'edificio 39'!C21+'edificio 40'!C21+'edificio 41'!C21+'edificio 42'!C21))</f>
        <v>24338</v>
      </c>
      <c r="C17" s="73">
        <f>IF(SUM('edificio 1'!D21+'edificio 2'!D21+'edificio 3'!D21+'edificio 4'!D21+'edificio 5'!D21+'edificio 6'!D21+'edificio 7'!D21+'edificio 8'!D21+'edificio 9'!D21+'edificio 10'!D21+'edificio 11'!D21+'edificio 12'!D21+'edificio 13'!D21+'edificio 14'!D21+'edificio 15'!D21+'edificio 16'!D21+'edificio 17'!D21+'edificio 18'!D21+'edificio 19'!D21+'edificio 20'!D21+'edificio 21'!D21+'edificio 22'!D21+'edificio 23'!D21+'edificio 24'!D21+'edificio 25'!D21+'edificio 26'!D21+'edificio 27'!D21+'edificio 28'!D21+'edificio 29'!D21+'edificio 30'!D21+'edificio 31'!D21+'edificio 32'!D21+'edificio 33'!D21+'edificio 34'!D21+'edificio 35'!D21+'edificio 36'!D21+'edificio 37'!D21+'edificio 38'!D21+'edificio 39'!D21+'edificio 40'!D21+'edificio 41'!D21)=0," ",SUM('edificio 1'!D21+'edificio 2'!D21+'edificio 3'!D21+'edificio 4'!D21+'edificio 5'!D21+'edificio 6'!D21+'edificio 7'!D21+'edificio 8'!D21+'edificio 9'!D21+'edificio 10'!D21+'edificio 11'!D21+'edificio 12'!D21+'edificio 13'!D21+'edificio 14'!D21+'edificio 15'!D21+'edificio 16'!D21+'edificio 17'!D21+'edificio 18'!D21+'edificio 19'!D21+'edificio 20'!D21+'edificio 21'!D21+'edificio 22'!D21+'edificio 23'!D21+'edificio 24'!D21+'edificio 25'!D21+'edificio 26'!D21+'edificio 27'!D21+'edificio 28'!D21+'edificio 29'!D21+'edificio 30'!D21+'edificio 31'!D21+'edificio 32'!D21+'edificio 33'!D21+'edificio 34'!D21+'edificio 35'!D21+'edificio 36'!D21+'edificio 37'!D21+'edificio 38'!D21+'edificio 39'!D21+'edificio 40'!D21+'edificio 41'!D21+'edificio 42'!D21))</f>
        <v>40543782.710000001</v>
      </c>
      <c r="D17" s="66">
        <f>IF(SUM('edificio 1'!E21+'edificio 2'!E21+'edificio 3'!E21+'edificio 4'!E21+'edificio 5'!E21+'edificio 6'!E21+'edificio 7'!E21+'edificio 8'!E21+'edificio 9'!E21+'edificio 10'!E21+'edificio 11'!E21+'edificio 12'!E21+'edificio 13'!E21+'edificio 14'!E21+'edificio 15'!E21+'edificio 16'!E21+'edificio 17'!E21+'edificio 18'!E21+'edificio 19'!E21+'edificio 20'!E21+'edificio 21'!E21+'edificio 22'!E21+'edificio 23'!E21+'edificio 24'!E21+'edificio 25'!E21+'edificio 26'!E21+'edificio 27'!E21+'edificio 28'!E21+'edificio 29'!E21+'edificio 30'!E21+'edificio 31'!E21+'edificio 32'!E21+'edificio 33'!E21+'edificio 34'!E21+'edificio 35'!E21+'edificio 36'!E21+'edificio 37'!E21+'edificio 38'!E21+'edificio 39'!E21+'edificio 40'!E21+'edificio 41'!E21)=0," ",SUM('edificio 1'!E21+'edificio 2'!E21+'edificio 3'!E21+'edificio 4'!E21+'edificio 5'!E21+'edificio 6'!E21+'edificio 7'!E21+'edificio 8'!E21+'edificio 9'!E21+'edificio 10'!E21+'edificio 11'!E21+'edificio 12'!E21+'edificio 13'!E21+'edificio 14'!E21+'edificio 15'!E21+'edificio 16'!E21+'edificio 17'!E21+'edificio 18'!E21+'edificio 19'!E21+'edificio 20'!E21+'edificio 21'!E21+'edificio 22'!E21+'edificio 23'!E21+'edificio 24'!E21+'edificio 25'!E21+'edificio 26'!E21+'edificio 27'!E21+'edificio 28'!E21+'edificio 29'!E21+'edificio 30'!E21+'edificio 31'!E21+'edificio 32'!E21+'edificio 33'!E21+'edificio 34'!E21+'edificio 35'!E21+'edificio 36'!E21+'edificio 37'!E21+'edificio 38'!E21+'edificio 39'!E21+'edificio 40'!E21+'edificio 41'!E21))</f>
        <v>22985</v>
      </c>
      <c r="E17" s="70">
        <f t="shared" si="0"/>
        <v>1.0588644768327169</v>
      </c>
    </row>
    <row r="18" spans="1:7" ht="15.75" thickBot="1" x14ac:dyDescent="0.3">
      <c r="A18" s="71" t="s">
        <v>27</v>
      </c>
      <c r="B18" s="107">
        <f>IF(SUM('edificio 1'!C22+'edificio 2'!C22+'edificio 3'!C22+'edificio 4'!C22+'edificio 5'!C22+'edificio 6'!C22+'edificio 7'!C22+'edificio 8'!C22+'edificio 9'!C22+'edificio 10'!C22+'edificio 11'!C22+'edificio 12'!C22+'edificio 13'!C22+'edificio 14'!C22+'edificio 15'!C22+'edificio 16'!C22+'edificio 17'!C22+'edificio 18'!C22+'edificio 19'!C22+'edificio 20'!C22+'edificio 21'!C22+'edificio 22'!C22+'edificio 23'!C22+'edificio 24'!C22+'edificio 25'!C22+'edificio 26'!C22+'edificio 27'!C22+'edificio 28'!C22+'edificio 29'!C22+'edificio 30'!C22+'edificio 31'!C22+'edificio 32'!C22+'edificio 33'!C22+'edificio 34'!C22+'edificio 35'!C22+'edificio 36'!C22+'edificio 37'!C22+'edificio 38'!C22+'edificio 39'!C22+'edificio 40'!C22+'edificio 41'!C22)=0," ",SUM('edificio 1'!C22+'edificio 2'!C22+'edificio 3'!C22+'edificio 4'!C22+'edificio 5'!C22+'edificio 6'!C22+'edificio 7'!C22+'edificio 8'!C22+'edificio 9'!C22+'edificio 10'!C22+'edificio 11'!C22+'edificio 12'!C22+'edificio 13'!C22+'edificio 14'!C22+'edificio 15'!C22+'edificio 16'!C22+'edificio 17'!C22+'edificio 18'!C22+'edificio 19'!C22+'edificio 20'!C22+'edificio 21'!C22+'edificio 22'!C22+'edificio 23'!C22+'edificio 24'!C22+'edificio 25'!C22+'edificio 26'!C22+'edificio 27'!C22+'edificio 28'!C22+'edificio 29'!C22+'edificio 30'!C22+'edificio 31'!C22+'edificio 32'!C22+'edificio 33'!C22+'edificio 34'!C22+'edificio 35'!C22+'edificio 36'!C22+'edificio 37'!C22+'edificio 38'!C22+'edificio 39'!C22+'edificio 40'!C22+'edificio 41'!C22+'edificio 42'!C22))</f>
        <v>23239</v>
      </c>
      <c r="C18" s="73">
        <f>IF(SUM('edificio 1'!D22+'edificio 2'!D22+'edificio 3'!D22+'edificio 4'!D22+'edificio 5'!D22+'edificio 6'!D22+'edificio 7'!D22+'edificio 8'!D22+'edificio 9'!D22+'edificio 10'!D22+'edificio 11'!D22+'edificio 12'!D22+'edificio 13'!D22+'edificio 14'!D22+'edificio 15'!D22+'edificio 16'!D22+'edificio 17'!D22+'edificio 18'!D22+'edificio 19'!D22+'edificio 20'!D22+'edificio 21'!D22+'edificio 22'!D22+'edificio 23'!D22+'edificio 24'!D22+'edificio 25'!D22+'edificio 26'!D22+'edificio 27'!D22+'edificio 28'!D22+'edificio 29'!D22+'edificio 30'!D22+'edificio 31'!D22+'edificio 32'!D22+'edificio 33'!D22+'edificio 34'!D22+'edificio 35'!D22+'edificio 36'!D22+'edificio 37'!D22+'edificio 38'!D22+'edificio 39'!D22+'edificio 40'!D22+'edificio 41'!D22)=0," ",SUM('edificio 1'!D22+'edificio 2'!D22+'edificio 3'!D22+'edificio 4'!D22+'edificio 5'!D22+'edificio 6'!D22+'edificio 7'!D22+'edificio 8'!D22+'edificio 9'!D22+'edificio 10'!D22+'edificio 11'!D22+'edificio 12'!D22+'edificio 13'!D22+'edificio 14'!D22+'edificio 15'!D22+'edificio 16'!D22+'edificio 17'!D22+'edificio 18'!D22+'edificio 19'!D22+'edificio 20'!D22+'edificio 21'!D22+'edificio 22'!D22+'edificio 23'!D22+'edificio 24'!D22+'edificio 25'!D22+'edificio 26'!D22+'edificio 27'!D22+'edificio 28'!D22+'edificio 29'!D22+'edificio 30'!D22+'edificio 31'!D22+'edificio 32'!D22+'edificio 33'!D22+'edificio 34'!D22+'edificio 35'!D22+'edificio 36'!D22+'edificio 37'!D22+'edificio 38'!D22+'edificio 39'!D22+'edificio 40'!D22+'edificio 41'!D22+'edificio 42'!D22))</f>
        <v>38558508.609999999</v>
      </c>
      <c r="D18" s="96">
        <f>IF(SUM('edificio 1'!E22+'edificio 2'!E22+'edificio 3'!E22+'edificio 4'!E22+'edificio 5'!E22+'edificio 6'!E22+'edificio 7'!E22+'edificio 8'!E22+'edificio 9'!E22+'edificio 10'!E22+'edificio 11'!E22+'edificio 12'!E22+'edificio 13'!E22+'edificio 14'!E22+'edificio 15'!E22+'edificio 16'!E22+'edificio 17'!E22+'edificio 18'!E22+'edificio 19'!E22+'edificio 20'!E22+'edificio 21'!E22+'edificio 22'!E22+'edificio 23'!E22+'edificio 24'!E22+'edificio 25'!E22+'edificio 26'!E22+'edificio 27'!E22+'edificio 28'!E22+'edificio 29'!E22+'edificio 30'!E22+'edificio 31'!E22+'edificio 32'!E22+'edificio 33'!E22+'edificio 34'!E22+'edificio 35'!E22+'edificio 36'!E22+'edificio 37'!E22+'edificio 38'!E22+'edificio 39'!E22+'edificio 40'!E22+'edificio 41'!E22)=0," ",SUM('edificio 1'!E22+'edificio 2'!E22+'edificio 3'!E22+'edificio 4'!E22+'edificio 5'!E22+'edificio 6'!E22+'edificio 7'!E22+'edificio 8'!E22+'edificio 9'!E22+'edificio 10'!E22+'edificio 11'!E22+'edificio 12'!E22+'edificio 13'!E22+'edificio 14'!E22+'edificio 15'!E22+'edificio 16'!E22+'edificio 17'!E22+'edificio 18'!E22+'edificio 19'!E22+'edificio 20'!E22+'edificio 21'!E22+'edificio 22'!E22+'edificio 23'!E22+'edificio 24'!E22+'edificio 25'!E22+'edificio 26'!E22+'edificio 27'!E22+'edificio 28'!E22+'edificio 29'!E22+'edificio 30'!E22+'edificio 31'!E22+'edificio 32'!E22+'edificio 33'!E22+'edificio 34'!E22+'edificio 35'!E22+'edificio 36'!E22+'edificio 37'!E22+'edificio 38'!E22+'edificio 39'!E22+'edificio 40'!E22+'edificio 41'!E22))</f>
        <v>22985</v>
      </c>
      <c r="E18" s="75">
        <f t="shared" si="0"/>
        <v>1.0110506852294976</v>
      </c>
    </row>
    <row r="19" spans="1:7" x14ac:dyDescent="0.25">
      <c r="A19" s="84" t="s">
        <v>14</v>
      </c>
      <c r="B19" s="85">
        <f>SUM(B7:B18)</f>
        <v>256700</v>
      </c>
      <c r="C19" s="86">
        <f>SUM(C7:C18)</f>
        <v>393892102.95999998</v>
      </c>
      <c r="D19" s="87" t="s">
        <v>57</v>
      </c>
      <c r="E19" s="88" t="s">
        <v>57</v>
      </c>
      <c r="F19" s="53">
        <v>23894</v>
      </c>
      <c r="G19" s="109">
        <f>B19/F19</f>
        <v>10.743282832510253</v>
      </c>
    </row>
    <row r="20" spans="1:7" ht="15.75" thickBot="1" x14ac:dyDescent="0.3">
      <c r="A20" s="89" t="s">
        <v>61</v>
      </c>
      <c r="B20" s="90">
        <f>IF(SUM(B7:B18)=" "," ",AVERAGE(B7:B18))</f>
        <v>21391.666666666668</v>
      </c>
      <c r="C20" s="91">
        <f>IF(SUM(C7:C18)=" "," ",AVERAGE(C7:C18))</f>
        <v>32824341.91333333</v>
      </c>
      <c r="D20" s="90">
        <f>AVERAGEIF(D7:D18,"&gt;0",D7:D18)</f>
        <v>22985</v>
      </c>
      <c r="E20" s="92">
        <f>IF(SUM(E7:E18)=0,"",AVERAGE(E7:E18))</f>
        <v>0.93067942861286346</v>
      </c>
    </row>
  </sheetData>
  <mergeCells count="5">
    <mergeCell ref="A5:E5"/>
    <mergeCell ref="C2:E2"/>
    <mergeCell ref="A2:B2"/>
    <mergeCell ref="A3:B3"/>
    <mergeCell ref="C3:E3"/>
  </mergeCells>
  <phoneticPr fontId="5" type="noConversion"/>
  <hyperlinks>
    <hyperlink ref="G1" location="'Indice de Edificios'!A1" display="Indice de Edificios" xr:uid="{FCE13277-1447-49FC-9726-E0C3007166A7}"/>
  </hyperlinks>
  <printOptions horizontalCentered="1"/>
  <pageMargins left="0.6692913385826772" right="0.43307086614173229" top="0.41" bottom="0.39370078740157483" header="0.31496062992125984" footer="0.31496062992125984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46</vt:i4>
      </vt:variant>
    </vt:vector>
  </HeadingPairs>
  <TitlesOfParts>
    <vt:vector size="46" baseType="lpstr">
      <vt:lpstr>Datos Generales</vt:lpstr>
      <vt:lpstr>Indice de Edificios</vt:lpstr>
      <vt:lpstr>edificio 1</vt:lpstr>
      <vt:lpstr>edificio 2</vt:lpstr>
      <vt:lpstr>edificio 3</vt:lpstr>
      <vt:lpstr>edificio 4</vt:lpstr>
      <vt:lpstr>edificio 5</vt:lpstr>
      <vt:lpstr>edificio 6</vt:lpstr>
      <vt:lpstr>edificio 7</vt:lpstr>
      <vt:lpstr>edificio 8</vt:lpstr>
      <vt:lpstr>edificio 9</vt:lpstr>
      <vt:lpstr>edificio 10</vt:lpstr>
      <vt:lpstr>edificio 11</vt:lpstr>
      <vt:lpstr>edificio 12</vt:lpstr>
      <vt:lpstr>edificio 13</vt:lpstr>
      <vt:lpstr>edificio 14</vt:lpstr>
      <vt:lpstr>edificio 15</vt:lpstr>
      <vt:lpstr>edificio 16</vt:lpstr>
      <vt:lpstr>edificio 17</vt:lpstr>
      <vt:lpstr>edificio 18</vt:lpstr>
      <vt:lpstr>edificio 19</vt:lpstr>
      <vt:lpstr>edificio 20</vt:lpstr>
      <vt:lpstr>edificio 21</vt:lpstr>
      <vt:lpstr>edificio 22</vt:lpstr>
      <vt:lpstr>edificio 23</vt:lpstr>
      <vt:lpstr>edificio 24</vt:lpstr>
      <vt:lpstr>edificio 25</vt:lpstr>
      <vt:lpstr>edificio 26</vt:lpstr>
      <vt:lpstr>edificio 27</vt:lpstr>
      <vt:lpstr>edificio 28</vt:lpstr>
      <vt:lpstr>edificio 29</vt:lpstr>
      <vt:lpstr>edificio 30</vt:lpstr>
      <vt:lpstr>edificio 31</vt:lpstr>
      <vt:lpstr>edificio 32</vt:lpstr>
      <vt:lpstr>edificio 33</vt:lpstr>
      <vt:lpstr>edificio 34</vt:lpstr>
      <vt:lpstr>edificio 35</vt:lpstr>
      <vt:lpstr>edificio 36</vt:lpstr>
      <vt:lpstr>edificio 37</vt:lpstr>
      <vt:lpstr>edificio 38</vt:lpstr>
      <vt:lpstr>edificio 39</vt:lpstr>
      <vt:lpstr>edificio 40</vt:lpstr>
      <vt:lpstr>edificio 41</vt:lpstr>
      <vt:lpstr>edificio 42</vt:lpstr>
      <vt:lpstr>reporte institucional_Edificio</vt:lpstr>
      <vt:lpstr>reporte institucional_mes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dmendoza</dc:creator>
  <cp:lastModifiedBy>FABIAN CHAVARRIA SOLERA</cp:lastModifiedBy>
  <cp:lastPrinted>2011-08-08T19:52:49Z</cp:lastPrinted>
  <dcterms:created xsi:type="dcterms:W3CDTF">2009-10-20T13:50:35Z</dcterms:created>
  <dcterms:modified xsi:type="dcterms:W3CDTF">2026-03-24T17:42:47Z</dcterms:modified>
</cp:coreProperties>
</file>